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Norq Marash+TM\"/>
    </mc:Choice>
  </mc:AlternateContent>
  <bookViews>
    <workbookView xWindow="0" yWindow="0" windowWidth="20490" windowHeight="76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C27" i="7"/>
  <c r="D26" i="7"/>
  <c r="C26" i="7"/>
  <c r="XFD27" i="19"/>
  <c r="XFD26" i="19"/>
  <c r="D25" i="19"/>
  <c r="XFD25" i="19" s="1"/>
  <c r="D47" i="19" l="1"/>
  <c r="I11" i="21" l="1"/>
  <c r="N10" i="21"/>
  <c r="N9" i="21"/>
  <c r="E12" i="11"/>
  <c r="E18" i="12" l="1"/>
  <c r="E17" i="12" l="1"/>
  <c r="I18" i="12" l="1"/>
  <c r="J18" i="12" s="1"/>
  <c r="C89" i="7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D54" i="18" l="1"/>
  <c r="D59" i="18" s="1"/>
  <c r="F54" i="18"/>
  <c r="D6" i="10"/>
  <c r="B55" i="9"/>
  <c r="F59" i="18" l="1"/>
  <c r="C70" i="7"/>
  <c r="G54" i="18"/>
  <c r="C64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E70" i="7" l="1"/>
  <c r="E72" i="7" s="1"/>
  <c r="D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D16" i="11" l="1"/>
  <c r="J16" i="11"/>
  <c r="C16" i="11"/>
  <c r="L18" i="12"/>
  <c r="M18" i="12" s="1"/>
  <c r="M17" i="12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<sst xmlns="http://schemas.openxmlformats.org/spreadsheetml/2006/main" count="680" uniqueCount="295">
  <si>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</si>
  <si>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</si>
  <si>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</si>
  <si>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</si>
  <si>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</si>
  <si>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</si>
  <si>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</si>
  <si>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</si>
  <si>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</si>
  <si>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</si>
  <si>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</si>
  <si>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</si>
  <si>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</si>
  <si>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</si>
  <si>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</si>
  <si>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</si>
  <si>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</si>
  <si>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</si>
  <si>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</si>
  <si>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</si>
  <si>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</si>
  <si>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</si>
  <si>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</si>
  <si>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</si>
  <si>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</si>
  <si>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</si>
  <si>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</si>
  <si>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</si>
  <si>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</si>
  <si>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</si>
  <si>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</si>
  <si>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</si>
  <si>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</si>
  <si>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</si>
  <si>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</si>
  <si>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</si>
  <si>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</si>
  <si>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</si>
  <si>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</si>
  <si>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</si>
  <si>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</si>
  <si>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</si>
  <si>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</si>
  <si>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</si>
  <si>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</si>
  <si>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</si>
  <si>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</si>
  <si>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</si>
  <si>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</si>
  <si>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</si>
  <si>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</si>
  <si>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</si>
  <si>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</si>
  <si>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</si>
  <si>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</si>
  <si>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</si>
  <si>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</si>
  <si>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</si>
  <si>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</si>
  <si>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</si>
  <si>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</si>
  <si>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</si>
  <si>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</si>
  <si>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</si>
  <si>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</si>
  <si>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</si>
  <si>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</si>
  <si>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</si>
  <si>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</si>
  <si>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</si>
  <si>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</si>
  <si>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</si>
  <si>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</si>
  <si>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</si>
  <si>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</si>
  <si>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</si>
  <si>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</si>
  <si>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</si>
  <si>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</si>
  <si>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</si>
  <si>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</si>
  <si>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</si>
  <si>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</si>
  <si>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</si>
  <si>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</si>
  <si>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</si>
  <si>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</si>
  <si>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</si>
  <si>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</si>
  <si>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</si>
  <si>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</si>
  <si>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</si>
  <si>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</si>
  <si>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</si>
  <si>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</si>
  <si>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</si>
  <si>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</si>
  <si>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</si>
  <si>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</si>
  <si>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</si>
  <si>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</si>
  <si>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</si>
  <si>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</si>
  <si>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</si>
  <si>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</si>
  <si>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</si>
  <si>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</si>
  <si>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</si>
  <si>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</si>
  <si>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</si>
  <si>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</si>
  <si>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</si>
  <si>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</si>
  <si>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</si>
  <si>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</si>
  <si>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</si>
  <si>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</si>
  <si>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</si>
  <si>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</si>
  <si>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</si>
  <si>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</si>
  <si>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</si>
  <si>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</si>
  <si>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</si>
  <si>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</si>
  <si>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</si>
  <si>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</si>
  <si>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</si>
  <si>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</si>
  <si>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</si>
  <si>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</si>
  <si>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</si>
  <si>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</si>
  <si>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</si>
  <si>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</si>
  <si>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</si>
  <si>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</si>
  <si>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</si>
  <si>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</si>
  <si>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</si>
  <si>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</si>
  <si>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</si>
  <si>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</si>
  <si>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</si>
  <si>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</si>
  <si>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</si>
  <si>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</si>
  <si>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</si>
  <si>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</si>
  <si>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</si>
  <si>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</si>
  <si>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</si>
  <si>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</si>
  <si>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</si>
  <si>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</si>
  <si>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</si>
  <si>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</si>
  <si>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</si>
  <si>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</si>
  <si>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</si>
  <si>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</si>
  <si>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</si>
  <si>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</si>
  <si>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</si>
  <si>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</si>
  <si>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</si>
  <si>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</si>
  <si>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</si>
  <si>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</si>
  <si>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</si>
  <si>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</si>
  <si>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</si>
  <si>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</si>
  <si>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</si>
  <si>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</si>
  <si>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</si>
  <si>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</si>
  <si>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</si>
  <si>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</si>
  <si>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</si>
  <si>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</si>
  <si>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</si>
  <si>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</si>
  <si>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</si>
  <si>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</si>
  <si>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</si>
  <si>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</si>
  <si>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</si>
  <si>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</si>
  <si>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</si>
  <si>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</si>
  <si>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</si>
  <si>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</si>
  <si>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</si>
  <si>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</si>
  <si>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</si>
  <si>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</si>
  <si>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</si>
  <si>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</si>
  <si>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</si>
  <si>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</si>
  <si>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</si>
  <si>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</si>
  <si>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</si>
  <si>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</si>
  <si>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</si>
  <si>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</si>
  <si>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</si>
  <si>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</si>
  <si>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</si>
  <si>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</si>
  <si>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</si>
  <si>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</si>
  <si>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</si>
  <si>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</si>
  <si>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</si>
  <si>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</si>
  <si>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</si>
  <si>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</si>
  <si>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</si>
  <si>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</si>
  <si>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</si>
  <si>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</si>
  <si>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</si>
  <si>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</si>
  <si>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</si>
  <si>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</si>
  <si>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</si>
  <si>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</si>
  <si>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</si>
  <si>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</si>
  <si>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</si>
  <si>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</si>
  <si>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</si>
  <si>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</si>
  <si>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</si>
  <si>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</si>
  <si>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</si>
  <si>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</si>
  <si>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</si>
  <si>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</si>
  <si>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</si>
  <si>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</si>
  <si>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</si>
  <si>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</si>
  <si>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</si>
  <si>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</si>
  <si>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</si>
  <si>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</si>
  <si>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</si>
  <si>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</si>
  <si>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</si>
  <si>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</si>
  <si>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</si>
  <si>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</si>
  <si>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</si>
  <si>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</si>
  <si>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</si>
  <si>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</si>
  <si>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</si>
  <si>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</si>
  <si>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</si>
  <si>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</si>
  <si>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</si>
  <si>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</si>
  <si>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</si>
  <si>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</si>
  <si>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</si>
  <si>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</si>
  <si>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</si>
  <si>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</si>
  <si>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</si>
  <si>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</si>
  <si>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</si>
  <si>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</si>
  <si>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հ․122 մսուր-մանկապարտեզ» ՀՈԱԿ-ի </t>
  </si>
  <si>
    <t>Ռ. Ղազարյան</t>
  </si>
  <si>
    <r>
      <rPr>
        <b/>
        <sz val="9"/>
        <rFont val="GHEA Grapalat"/>
        <family val="3"/>
      </rPr>
      <t>ժ/պ</t>
    </r>
    <r>
      <rPr>
        <b/>
        <sz val="12"/>
        <rFont val="GHEA Grapalat"/>
        <family val="3"/>
      </rPr>
      <t xml:space="preserve"> Թ. ԴԻԼԱՆՅԱՆ</t>
    </r>
  </si>
  <si>
    <t>Ոռոգման գծով</t>
  </si>
  <si>
    <t>ոռոգման գծով</t>
  </si>
  <si>
    <t>Նորք Մարաշ վարչական շրջան</t>
  </si>
  <si>
    <t>Ցուցանակի ձեռքբերում</t>
  </si>
  <si>
    <t>Դաստիարակի թափուր տեղի հայտարարություն</t>
  </si>
  <si>
    <t>Աշխատողների թվի ավելացում/5-րդ խմբի ավելացում/</t>
  </si>
  <si>
    <t>Նոր աշխատողի ավելացում</t>
  </si>
  <si>
    <t>Կնիքի ձեռքբերում</t>
  </si>
  <si>
    <t>կադաստր</t>
  </si>
  <si>
    <t>կնիք</t>
  </si>
  <si>
    <t>14 ցուցանակ</t>
  </si>
  <si>
    <t>հ/մ</t>
  </si>
  <si>
    <t xml:space="preserve">Հավելված 231  </t>
  </si>
  <si>
    <t xml:space="preserve">Հավելված 232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</si>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</sst>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0" borderId="10" xfId="58" applyNumberFormat="1" applyFont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B28" sqref="B28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290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250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45" t="s">
        <v>44</v>
      </c>
      <c r="B7" s="545"/>
      <c r="C7" s="545"/>
      <c r="D7" s="545"/>
      <c r="E7" s="50"/>
    </row>
    <row r="8" spans="1:13" ht="20.25" x14ac:dyDescent="0.2">
      <c r="A8" s="546" t="s">
        <v>275</v>
      </c>
      <c r="B8" s="546"/>
      <c r="C8" s="546"/>
      <c r="D8" s="546"/>
    </row>
    <row r="9" spans="1:13" x14ac:dyDescent="0.2">
      <c r="A9" s="547" t="s">
        <v>249</v>
      </c>
      <c r="B9" s="547"/>
      <c r="C9" s="547"/>
      <c r="D9" s="547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52310.400000000001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5">
        <v>1130.2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5"/>
      <c r="E14" s="398" t="s">
        <v>226</v>
      </c>
    </row>
    <row r="15" spans="1:13" x14ac:dyDescent="0.2">
      <c r="A15" s="189">
        <v>3</v>
      </c>
      <c r="B15" s="190" t="s">
        <v>66</v>
      </c>
      <c r="C15" s="61"/>
      <c r="D15" s="395">
        <f>+Komunal!M28</f>
        <v>120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5"/>
      <c r="E16" s="55"/>
    </row>
    <row r="17" spans="1:23 16384:16384" ht="16.5" hidden="1" customHeight="1" x14ac:dyDescent="0.2">
      <c r="A17" s="540">
        <v>4</v>
      </c>
      <c r="B17" s="190" t="s">
        <v>9</v>
      </c>
      <c r="C17" s="61"/>
      <c r="D17" s="532"/>
      <c r="E17" s="55"/>
    </row>
    <row r="18" spans="1:23 16384:16384" ht="0.75" hidden="1" customHeight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4</v>
      </c>
      <c r="B19" s="190" t="s">
        <v>129</v>
      </c>
      <c r="C19" s="61"/>
      <c r="D19" s="296">
        <f>SUM(D20:D21)</f>
        <v>4749.8999999999996</v>
      </c>
      <c r="E19" s="55"/>
    </row>
    <row r="20" spans="1:23 16384:16384" s="3" customFormat="1" ht="16.5" x14ac:dyDescent="0.2">
      <c r="A20" s="195">
        <v>4.0999999999999996</v>
      </c>
      <c r="B20" s="40" t="s">
        <v>76</v>
      </c>
      <c r="C20" s="63"/>
      <c r="D20" s="308">
        <f>+D67</f>
        <v>4749.8999999999996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>
        <v>5.2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 16384:16384" ht="25.5" hidden="1" customHeight="1" x14ac:dyDescent="0.2">
      <c r="A22" s="189">
        <v>9</v>
      </c>
      <c r="B22" s="192" t="s">
        <v>10</v>
      </c>
      <c r="C22" s="61"/>
      <c r="D22" s="294"/>
      <c r="E22" s="55"/>
    </row>
    <row r="23" spans="1:23 16384:16384" s="3" customFormat="1" ht="22.5" hidden="1" customHeight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.75" hidden="1" customHeight="1" x14ac:dyDescent="0.2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292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43">
        <f>SUM(A25:XFC25)</f>
        <v>25.8</v>
      </c>
    </row>
    <row r="26" spans="1:23 16384:16384" s="3" customFormat="1" ht="7.5" hidden="1" customHeight="1" x14ac:dyDescent="0.2">
      <c r="A26" s="195">
        <v>5.0999999999999996</v>
      </c>
      <c r="B26" s="40" t="s">
        <v>293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294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x14ac:dyDescent="0.2">
      <c r="A28" s="56"/>
      <c r="B28" s="65" t="s">
        <v>31</v>
      </c>
      <c r="C28" s="58"/>
      <c r="D28" s="365">
        <f>SUM(D12:D19,D22:D25)</f>
        <v>58331.3</v>
      </c>
      <c r="E28" s="55"/>
    </row>
    <row r="29" spans="1:23 16384:16384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33338.800000000003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6.5" x14ac:dyDescent="0.2">
      <c r="A32" s="196">
        <v>1.1000000000000001</v>
      </c>
      <c r="B32" s="197" t="s">
        <v>123</v>
      </c>
      <c r="C32" s="63"/>
      <c r="D32" s="539">
        <f>+Ashkhatavardz!C8+Ashkhatavardz!J7</f>
        <v>735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4.7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11872.1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1924.3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1185.2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313.89999999999998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113</v>
      </c>
      <c r="E38" s="55"/>
    </row>
    <row r="39" spans="1:23" hidden="1" x14ac:dyDescent="0.2">
      <c r="A39" s="189">
        <v>7</v>
      </c>
      <c r="B39" s="190" t="s">
        <v>19</v>
      </c>
      <c r="C39" s="61"/>
      <c r="D39" s="294"/>
      <c r="E39" s="55"/>
    </row>
    <row r="40" spans="1:23" x14ac:dyDescent="0.2">
      <c r="A40" s="189">
        <v>7</v>
      </c>
      <c r="B40" s="190" t="s">
        <v>20</v>
      </c>
      <c r="C40" s="64"/>
      <c r="D40" s="367">
        <f>SUM(D41:D43)</f>
        <v>62.4</v>
      </c>
      <c r="E40" s="55"/>
    </row>
    <row r="41" spans="1:23" s="3" customFormat="1" ht="13.5" x14ac:dyDescent="0.2">
      <c r="A41" s="195">
        <v>7.1</v>
      </c>
      <c r="B41" s="40" t="s">
        <v>21</v>
      </c>
      <c r="C41" s="63"/>
      <c r="D41" s="295">
        <v>58.8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4.25" thickBot="1" x14ac:dyDescent="0.25">
      <c r="A42" s="195">
        <v>7.2</v>
      </c>
      <c r="B42" s="40" t="s">
        <v>22</v>
      </c>
      <c r="C42" s="63"/>
      <c r="D42" s="295">
        <v>3.6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20.25" hidden="1" customHeight="1" x14ac:dyDescent="0.2">
      <c r="A43" s="195">
        <v>8.3000000000000007</v>
      </c>
      <c r="B43" s="40" t="s">
        <v>23</v>
      </c>
      <c r="C43" s="63"/>
      <c r="D43" s="295"/>
      <c r="E43" s="9"/>
      <c r="F43" s="2"/>
      <c r="G43" s="2"/>
      <c r="H43" s="2"/>
      <c r="I43" s="2"/>
      <c r="J43" s="2"/>
      <c r="K43" s="2"/>
      <c r="L43" s="2"/>
      <c r="M43" s="2"/>
      <c r="P43" s="548" t="s">
        <v>246</v>
      </c>
    </row>
    <row r="44" spans="1:23" ht="20.25" hidden="1" customHeight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9"/>
    </row>
    <row r="45" spans="1:23" ht="18" thickBot="1" x14ac:dyDescent="0.25">
      <c r="A45" s="189">
        <v>8</v>
      </c>
      <c r="B45" s="190" t="s">
        <v>32</v>
      </c>
      <c r="C45" s="61"/>
      <c r="D45" s="294">
        <f>R45</f>
        <v>359.3</v>
      </c>
      <c r="E45" s="55" t="s">
        <v>228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227</v>
      </c>
      <c r="P45" s="410">
        <v>261.3</v>
      </c>
      <c r="Q45" s="7" t="s">
        <v>204</v>
      </c>
      <c r="R45" s="408">
        <f>+N45+P45</f>
        <v>359.3</v>
      </c>
    </row>
    <row r="46" spans="1:23" x14ac:dyDescent="0.2">
      <c r="A46" s="189">
        <v>9</v>
      </c>
      <c r="B46" s="190" t="s">
        <v>25</v>
      </c>
      <c r="C46" s="61"/>
      <c r="D46" s="294">
        <v>50</v>
      </c>
      <c r="E46" s="55"/>
    </row>
    <row r="47" spans="1:23" x14ac:dyDescent="0.2">
      <c r="A47" s="189">
        <v>10</v>
      </c>
      <c r="B47" s="227" t="s">
        <v>78</v>
      </c>
      <c r="C47" s="61"/>
      <c r="D47" s="294">
        <f>200+15+14</f>
        <v>229</v>
      </c>
      <c r="E47" s="55"/>
      <c r="F47" s="6">
        <v>15</v>
      </c>
      <c r="G47" s="6" t="s">
        <v>287</v>
      </c>
      <c r="H47" s="6" t="s">
        <v>288</v>
      </c>
    </row>
    <row r="48" spans="1:23" x14ac:dyDescent="0.2">
      <c r="A48" s="189">
        <v>11</v>
      </c>
      <c r="B48" s="190" t="s">
        <v>51</v>
      </c>
      <c r="C48" s="61"/>
      <c r="D48" s="294">
        <v>50</v>
      </c>
      <c r="E48" s="55"/>
    </row>
    <row r="49" spans="1:6" x14ac:dyDescent="0.2">
      <c r="A49" s="189">
        <v>12</v>
      </c>
      <c r="B49" s="190" t="s">
        <v>124</v>
      </c>
      <c r="C49" s="61"/>
      <c r="D49" s="294">
        <v>30</v>
      </c>
      <c r="E49" s="55"/>
    </row>
    <row r="50" spans="1:6" x14ac:dyDescent="0.2">
      <c r="A50" s="189">
        <v>13</v>
      </c>
      <c r="B50" s="190" t="s">
        <v>125</v>
      </c>
      <c r="C50" s="61"/>
      <c r="D50" s="294">
        <v>117.5</v>
      </c>
      <c r="E50" s="55"/>
      <c r="F50" s="62"/>
    </row>
    <row r="51" spans="1:6" hidden="1" x14ac:dyDescent="0.2">
      <c r="A51" s="189">
        <v>16</v>
      </c>
      <c r="B51" s="190" t="s">
        <v>26</v>
      </c>
      <c r="C51" s="61"/>
      <c r="D51" s="294"/>
      <c r="E51" s="55"/>
      <c r="F51" s="62"/>
    </row>
    <row r="52" spans="1:6" x14ac:dyDescent="0.2">
      <c r="A52" s="189">
        <v>14</v>
      </c>
      <c r="B52" s="190" t="s">
        <v>27</v>
      </c>
      <c r="C52" s="61"/>
      <c r="D52" s="294">
        <v>43.9</v>
      </c>
      <c r="E52" s="55"/>
    </row>
    <row r="53" spans="1:6" ht="27.75" hidden="1" customHeight="1" x14ac:dyDescent="0.2">
      <c r="A53" s="189">
        <v>18</v>
      </c>
      <c r="B53" s="190" t="s">
        <v>70</v>
      </c>
      <c r="C53" s="61"/>
      <c r="D53" s="294"/>
      <c r="E53" s="55"/>
    </row>
    <row r="54" spans="1:6" x14ac:dyDescent="0.2">
      <c r="A54" s="189">
        <v>15</v>
      </c>
      <c r="B54" s="190" t="s">
        <v>57</v>
      </c>
      <c r="C54" s="61"/>
      <c r="D54" s="294">
        <f>+D15</f>
        <v>120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4"/>
      <c r="E55" s="55"/>
    </row>
    <row r="56" spans="1:6" hidden="1" x14ac:dyDescent="0.2">
      <c r="A56" s="189">
        <v>21</v>
      </c>
      <c r="B56" s="190" t="s">
        <v>79</v>
      </c>
      <c r="C56" s="61"/>
      <c r="D56" s="294"/>
      <c r="E56" s="55"/>
    </row>
    <row r="57" spans="1:6" x14ac:dyDescent="0.2">
      <c r="A57" s="189">
        <v>16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17</v>
      </c>
      <c r="B58" s="190" t="s">
        <v>49</v>
      </c>
      <c r="C58" s="61"/>
      <c r="D58" s="294">
        <v>3</v>
      </c>
      <c r="E58" s="55"/>
    </row>
    <row r="59" spans="1:6" ht="16.5" customHeight="1" x14ac:dyDescent="0.2">
      <c r="A59" s="189">
        <v>18</v>
      </c>
      <c r="B59" s="190" t="s">
        <v>126</v>
      </c>
      <c r="C59" s="61"/>
      <c r="D59" s="294">
        <v>5.2</v>
      </c>
      <c r="E59" s="55"/>
    </row>
    <row r="60" spans="1:6" ht="16.5" hidden="1" customHeight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19</v>
      </c>
      <c r="B61" s="190" t="s">
        <v>67</v>
      </c>
      <c r="C61" s="61"/>
      <c r="D61" s="294">
        <f>+D27</f>
        <v>20.8</v>
      </c>
      <c r="E61" s="55"/>
    </row>
    <row r="62" spans="1:6" ht="14.25" hidden="1" customHeight="1" x14ac:dyDescent="0.2">
      <c r="A62" s="189">
        <v>19</v>
      </c>
      <c r="B62" s="190" t="s">
        <v>81</v>
      </c>
      <c r="C62" s="61"/>
      <c r="D62" s="294"/>
      <c r="E62" s="55"/>
    </row>
    <row r="63" spans="1:6" ht="14.25" hidden="1" customHeight="1" x14ac:dyDescent="0.2">
      <c r="A63" s="189">
        <v>28</v>
      </c>
      <c r="B63" s="190" t="s">
        <v>160</v>
      </c>
      <c r="C63" s="61"/>
      <c r="D63" s="294"/>
      <c r="E63" s="55"/>
    </row>
    <row r="64" spans="1:6" x14ac:dyDescent="0.2">
      <c r="A64" s="189">
        <v>20</v>
      </c>
      <c r="B64" s="194" t="s">
        <v>278</v>
      </c>
      <c r="C64" s="61"/>
      <c r="D64" s="294">
        <v>8.5</v>
      </c>
      <c r="E64" s="55"/>
    </row>
    <row r="65" spans="1:14" hidden="1" x14ac:dyDescent="0.2">
      <c r="A65" s="189">
        <v>21</v>
      </c>
      <c r="B65" s="194"/>
      <c r="C65" s="61"/>
      <c r="D65" s="294"/>
      <c r="E65" s="497" t="s">
        <v>127</v>
      </c>
    </row>
    <row r="66" spans="1:14" x14ac:dyDescent="0.2">
      <c r="A66" s="189">
        <v>21</v>
      </c>
      <c r="B66" s="80" t="s">
        <v>28</v>
      </c>
      <c r="C66" s="61"/>
      <c r="D66" s="294">
        <v>4749.8999999999996</v>
      </c>
      <c r="E66" s="55"/>
    </row>
    <row r="67" spans="1:14" s="3" customFormat="1" ht="13.5" x14ac:dyDescent="0.2">
      <c r="A67" s="196">
        <v>21.1</v>
      </c>
      <c r="B67" s="73" t="s">
        <v>82</v>
      </c>
      <c r="C67" s="63"/>
      <c r="D67" s="295">
        <v>4749.8999999999996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22</v>
      </c>
      <c r="B68" s="190" t="s">
        <v>83</v>
      </c>
      <c r="C68" s="61"/>
      <c r="D68" s="294">
        <v>26</v>
      </c>
      <c r="E68" s="55"/>
      <c r="F68" s="6" t="s">
        <v>286</v>
      </c>
    </row>
    <row r="69" spans="1:14" s="18" customFormat="1" x14ac:dyDescent="0.2">
      <c r="A69" s="189">
        <v>23</v>
      </c>
      <c r="B69" s="190" t="s">
        <v>71</v>
      </c>
      <c r="C69" s="61"/>
      <c r="D69" s="294">
        <v>3613.5</v>
      </c>
      <c r="E69" s="67"/>
      <c r="F69" s="17" t="s">
        <v>289</v>
      </c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58331.30000000001</v>
      </c>
      <c r="E70" s="362">
        <f>+D28-D70</f>
        <v>0</v>
      </c>
      <c r="F70" s="538">
        <f>+D28-D70</f>
        <v>0</v>
      </c>
    </row>
    <row r="71" spans="1:14" ht="15.7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276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4.25" customHeight="1" x14ac:dyDescent="0.3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8" zoomScaleSheetLayoutView="100" workbookViewId="0">
      <selection activeCell="W54" sqref="W54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4" width="0" style="103" hidden="1" customWidth="1"/>
    <col min="15" max="16384" width="9.140625" style="103"/>
  </cols>
  <sheetData>
    <row r="1" spans="1:11" s="94" customFormat="1" ht="17.25" x14ac:dyDescent="0.3">
      <c r="A1" s="92"/>
      <c r="B1" s="93"/>
      <c r="C1" s="415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52" t="s">
        <v>44</v>
      </c>
      <c r="B7" s="552"/>
      <c r="C7" s="552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46" t="str">
        <f>+'Ekamut-caxs'!A8:D8</f>
        <v xml:space="preserve">«Երևանի հ․122 մսուր-մանկապարտեզ» ՀՈԱԿ-ի </v>
      </c>
      <c r="B8" s="546"/>
      <c r="C8" s="546"/>
      <c r="D8" s="131"/>
      <c r="E8" s="4"/>
      <c r="F8" s="352"/>
      <c r="G8" s="352"/>
      <c r="H8" s="49"/>
      <c r="I8" s="6"/>
      <c r="J8" s="6"/>
      <c r="K8" s="6"/>
    </row>
    <row r="9" spans="1:11" s="7" customFormat="1" ht="17.25" x14ac:dyDescent="0.2">
      <c r="A9" s="547" t="s">
        <v>252</v>
      </c>
      <c r="B9" s="547"/>
      <c r="C9" s="547"/>
      <c r="D9" s="130"/>
      <c r="E9" s="49"/>
      <c r="F9" s="49"/>
      <c r="G9" s="49"/>
      <c r="H9" s="49"/>
      <c r="I9" s="6"/>
      <c r="J9" s="6"/>
      <c r="K9" s="6"/>
    </row>
    <row r="10" spans="1:11" s="7" customFormat="1" ht="17.25" hidden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25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35</v>
      </c>
      <c r="C13" s="337">
        <f>+'Dramakani hamematakan'!D6</f>
        <v>252.9</v>
      </c>
      <c r="D13" s="550" t="s">
        <v>238</v>
      </c>
      <c r="E13" s="551"/>
      <c r="F13" s="360"/>
      <c r="G13" s="360"/>
      <c r="H13" s="359"/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SUM(C15:C26)</f>
        <v>53581.4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25" x14ac:dyDescent="0.3">
      <c r="A15" s="79">
        <v>1</v>
      </c>
      <c r="B15" s="326" t="s">
        <v>121</v>
      </c>
      <c r="C15" s="328">
        <f>+'Ekamut-caxs'!$D12</f>
        <v>52310.400000000001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1130.2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24.75" hidden="1" customHeight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x14ac:dyDescent="0.3">
      <c r="A18" s="79">
        <v>3</v>
      </c>
      <c r="B18" s="331" t="s">
        <v>66</v>
      </c>
      <c r="C18" s="327">
        <f>+'Ekamut-caxs'!D15</f>
        <v>120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24.75" hidden="1" customHeight="1" x14ac:dyDescent="0.3">
      <c r="A19" s="79">
        <v>4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24.75" hidden="1" customHeight="1" x14ac:dyDescent="0.3">
      <c r="A20" s="541">
        <v>4</v>
      </c>
      <c r="B20" s="326" t="s">
        <v>9</v>
      </c>
      <c r="C20" s="54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24.7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24.7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24.75" hidden="1" customHeight="1" x14ac:dyDescent="0.3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24.7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24.75" hidden="1" customHeight="1" x14ac:dyDescent="0.3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292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4">
        <v>4.0999999999999996</v>
      </c>
      <c r="B27" s="33" t="s">
        <v>293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4">
        <v>4.0999999999999996</v>
      </c>
      <c r="B28" s="33" t="s">
        <v>294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50268.600000000006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49968.600000000006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25" x14ac:dyDescent="0.3">
      <c r="A31" s="79">
        <v>1</v>
      </c>
      <c r="B31" s="333" t="s">
        <v>12</v>
      </c>
      <c r="C31" s="328">
        <f>+'Ekamut-caxs'!D31</f>
        <v>33338.800000000003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6.5" x14ac:dyDescent="0.25">
      <c r="A32" s="28">
        <v>1.1000000000000001</v>
      </c>
      <c r="B32" s="33" t="s">
        <v>123</v>
      </c>
      <c r="C32" s="535">
        <f>+'Ekamut-caxs'!D32</f>
        <v>735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11872.1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1924.3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1185.2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313.89999999999998</v>
      </c>
      <c r="D37" s="413">
        <f>+C37-Komunal!M27</f>
        <v>120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113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7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25" x14ac:dyDescent="0.3">
      <c r="A40" s="79">
        <v>7</v>
      </c>
      <c r="B40" s="329" t="s">
        <v>20</v>
      </c>
      <c r="C40" s="328">
        <f>SUM(C41:C43)</f>
        <v>62.4</v>
      </c>
      <c r="D40" s="136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7.1</v>
      </c>
      <c r="B41" s="33" t="s">
        <v>21</v>
      </c>
      <c r="C41" s="341">
        <f>+'Ekamut-caxs'!D41</f>
        <v>58.8</v>
      </c>
    </row>
    <row r="42" spans="1:11" x14ac:dyDescent="0.25">
      <c r="A42" s="28">
        <v>7.2</v>
      </c>
      <c r="B42" s="33" t="s">
        <v>22</v>
      </c>
      <c r="C42" s="341">
        <f>+'Ekamut-caxs'!D42</f>
        <v>3.6</v>
      </c>
    </row>
    <row r="43" spans="1:11" ht="18" hidden="1" customHeight="1" x14ac:dyDescent="0.25">
      <c r="A43" s="28">
        <v>8.3000000000000007</v>
      </c>
      <c r="B43" s="33" t="s">
        <v>23</v>
      </c>
      <c r="C43" s="328">
        <f>+'Ekamut-caxs'!D43</f>
        <v>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8</v>
      </c>
      <c r="B45" s="329" t="s">
        <v>32</v>
      </c>
      <c r="C45" s="327">
        <f>+'Ekamut-caxs'!D45</f>
        <v>359.3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9</v>
      </c>
      <c r="B46" s="329" t="s">
        <v>25</v>
      </c>
      <c r="C46" s="327">
        <f>+'Ekamut-caxs'!D46</f>
        <v>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10</v>
      </c>
      <c r="B47" s="334" t="s">
        <v>78</v>
      </c>
      <c r="C47" s="327">
        <f>+'Ekamut-caxs'!D47</f>
        <v>229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11</v>
      </c>
      <c r="B48" s="329" t="s">
        <v>51</v>
      </c>
      <c r="C48" s="328">
        <f>+'Ekamut-caxs'!D48</f>
        <v>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12</v>
      </c>
      <c r="B49" s="329" t="s">
        <v>124</v>
      </c>
      <c r="C49" s="328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117.5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30.75" hidden="1" customHeight="1" x14ac:dyDescent="0.3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14</v>
      </c>
      <c r="B52" s="329" t="s">
        <v>27</v>
      </c>
      <c r="C52" s="328">
        <f>+'Ekamut-caxs'!D52</f>
        <v>43.9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15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 x14ac:dyDescent="0.3">
      <c r="A54" s="79">
        <v>15</v>
      </c>
      <c r="B54" s="329" t="s">
        <v>57</v>
      </c>
      <c r="C54" s="328">
        <f>+'Ekamut-caxs'!D54</f>
        <v>120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 x14ac:dyDescent="0.2">
      <c r="A56" s="79">
        <v>21</v>
      </c>
      <c r="B56" s="329" t="s">
        <v>79</v>
      </c>
      <c r="C56" s="328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16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17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18</v>
      </c>
      <c r="B59" s="329" t="s">
        <v>126</v>
      </c>
      <c r="C59" s="328">
        <f>+'Ekamut-caxs'!D59</f>
        <v>5.2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19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20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26.25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20</v>
      </c>
      <c r="B64" s="349" t="s">
        <v>278</v>
      </c>
      <c r="C64" s="327">
        <f>+'Ekamut-caxs'!D64</f>
        <v>8.5</v>
      </c>
      <c r="D64" s="137"/>
      <c r="E64" s="86"/>
      <c r="F64" s="86"/>
      <c r="G64" s="86"/>
      <c r="H64" s="72"/>
    </row>
    <row r="65" spans="1:11" s="87" customFormat="1" ht="23.25" hidden="1" customHeight="1" x14ac:dyDescent="0.2">
      <c r="A65" s="79">
        <v>30</v>
      </c>
      <c r="B65" s="349"/>
      <c r="C65" s="327"/>
      <c r="D65" s="494" t="s">
        <v>127</v>
      </c>
      <c r="E65" s="86"/>
      <c r="F65" s="86"/>
      <c r="G65" s="86"/>
      <c r="H65" s="72"/>
    </row>
    <row r="66" spans="1:11" s="119" customFormat="1" ht="17.25" x14ac:dyDescent="0.3">
      <c r="A66" s="79">
        <v>21</v>
      </c>
      <c r="B66" s="350" t="s">
        <v>38</v>
      </c>
      <c r="C66" s="328">
        <f>SUM(C67:C69)</f>
        <v>26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x14ac:dyDescent="0.25">
      <c r="A69" s="15">
        <v>21.1</v>
      </c>
      <c r="B69" s="122" t="s">
        <v>88</v>
      </c>
      <c r="C69" s="301">
        <f>+'Ekamut-caxs'!D68</f>
        <v>26</v>
      </c>
    </row>
    <row r="70" spans="1:11" s="119" customFormat="1" ht="17.25" customHeight="1" x14ac:dyDescent="0.3">
      <c r="A70" s="90">
        <v>22</v>
      </c>
      <c r="B70" s="335" t="s">
        <v>40</v>
      </c>
      <c r="C70" s="328">
        <f>+'Deb. ev kreditor'!D59-'Deb. ev kreditor'!D54</f>
        <v>0.7</v>
      </c>
      <c r="D70" s="533">
        <f>+C13-C70</f>
        <v>252.20000000000002</v>
      </c>
      <c r="E70" s="536">
        <f>+C13-C70</f>
        <v>252.20000000000002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300</v>
      </c>
      <c r="D72" s="534">
        <f>+D70-C72</f>
        <v>-47.799999999999983</v>
      </c>
      <c r="E72" s="537">
        <f>+E70-C72</f>
        <v>-47.799999999999983</v>
      </c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300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49.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 x14ac:dyDescent="0.35">
      <c r="A75" s="90">
        <v>1.1000000000000001</v>
      </c>
      <c r="B75" s="339" t="s">
        <v>91</v>
      </c>
      <c r="C75" s="327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1.2</v>
      </c>
      <c r="B78" s="340" t="s">
        <v>281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1.3</v>
      </c>
      <c r="B79" s="340" t="s">
        <v>285</v>
      </c>
      <c r="C79" s="327"/>
      <c r="D79" s="495" t="s">
        <v>128</v>
      </c>
      <c r="E79" s="125"/>
      <c r="F79" s="125"/>
      <c r="G79" s="125"/>
      <c r="H79" s="125"/>
    </row>
    <row r="80" spans="1:11" s="117" customFormat="1" ht="22.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16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24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9.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3565.6999999999971</v>
      </c>
      <c r="D87" s="550" t="s">
        <v>206</v>
      </c>
      <c r="E87" s="551"/>
      <c r="F87" s="360"/>
      <c r="G87" s="360"/>
      <c r="H87" s="359"/>
      <c r="I87" s="120"/>
      <c r="J87" s="120"/>
      <c r="K87" s="120"/>
    </row>
    <row r="88" spans="1:11" s="101" customFormat="1" ht="1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ժ/պ Թ. ԴԻԼԱՆՅԱՆ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Ռ. Ղազարյան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3.5" customHeight="1" x14ac:dyDescent="0.3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B28" sqref="B2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6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4" t="s">
        <v>58</v>
      </c>
      <c r="B1" s="554"/>
      <c r="C1" s="554"/>
      <c r="D1" s="554"/>
      <c r="E1" s="554"/>
      <c r="F1" s="554"/>
    </row>
    <row r="2" spans="1:18" s="23" customFormat="1" ht="25.5" customHeight="1" x14ac:dyDescent="0.2">
      <c r="A2" s="553" t="str">
        <f>+'Ekamut-caxs'!A8:D8</f>
        <v xml:space="preserve">«Երևանի հ․122 մսուր-մանկապարտեզ» ՀՈԱԿ-ի </v>
      </c>
      <c r="B2" s="553"/>
      <c r="C2" s="553"/>
      <c r="D2" s="553"/>
      <c r="E2" s="553"/>
      <c r="F2" s="55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7" t="s">
        <v>253</v>
      </c>
      <c r="B3" s="557"/>
      <c r="C3" s="557"/>
      <c r="D3" s="557"/>
      <c r="E3" s="557"/>
      <c r="F3" s="557"/>
      <c r="G3" s="24"/>
      <c r="H3" s="24"/>
      <c r="I3" s="24"/>
    </row>
    <row r="4" spans="1:18" x14ac:dyDescent="0.2">
      <c r="F4" s="500" t="s">
        <v>0</v>
      </c>
    </row>
    <row r="5" spans="1:18" ht="80.25" customHeight="1" x14ac:dyDescent="0.2">
      <c r="A5" s="499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55319.8</v>
      </c>
      <c r="D6" s="363">
        <f>SUM(D7:D14,D17:D19)</f>
        <v>58331.3</v>
      </c>
      <c r="E6" s="363">
        <f t="shared" ref="E6:E60" si="0">D6-C6</f>
        <v>3011.5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49310.400000000001</v>
      </c>
      <c r="D7" s="343">
        <f>+'Ekamut-caxs'!D12</f>
        <v>52310.400000000001</v>
      </c>
      <c r="E7" s="343">
        <f t="shared" si="0"/>
        <v>3000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1260</v>
      </c>
      <c r="D8" s="343">
        <f>+'Ekamut-caxs'!D13</f>
        <v>1130.2</v>
      </c>
      <c r="E8" s="343">
        <f>D8-C8</f>
        <v>-129.79999999999995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>
        <v>0.1</v>
      </c>
      <c r="D10" s="343">
        <f>+'Ekamut-caxs'!D15</f>
        <v>120</v>
      </c>
      <c r="E10" s="343">
        <f t="shared" si="0"/>
        <v>119.9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0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5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7</v>
      </c>
      <c r="B14" s="345" t="s">
        <v>129</v>
      </c>
      <c r="C14" s="346">
        <f>SUM(C15:C16)</f>
        <v>4749.3</v>
      </c>
      <c r="D14" s="346">
        <f>SUM(D15:D16)</f>
        <v>4749.8999999999996</v>
      </c>
      <c r="E14" s="343">
        <f t="shared" si="0"/>
        <v>0.5999999999994543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7.1</v>
      </c>
      <c r="B15" s="33" t="s">
        <v>76</v>
      </c>
      <c r="C15" s="348">
        <f>+C57</f>
        <v>4749.3</v>
      </c>
      <c r="D15" s="298">
        <f>+'Ekamut-caxs'!D20</f>
        <v>4749.8999999999996</v>
      </c>
      <c r="E15" s="298">
        <f t="shared" si="0"/>
        <v>0.5999999999994543</v>
      </c>
      <c r="F15" s="297"/>
      <c r="G15" s="27"/>
    </row>
    <row r="16" spans="1:18" ht="18.75" customHeight="1" x14ac:dyDescent="0.2">
      <c r="A16" s="28">
        <v>7.2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0.75" customHeight="1" x14ac:dyDescent="0.2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294</v>
      </c>
      <c r="C18" s="344"/>
      <c r="D18" s="342"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55319.799999999996</v>
      </c>
      <c r="D20" s="364">
        <f>SUM(D21,D24:D30,D34:D56,D58:D59)</f>
        <v>58331.30000000001</v>
      </c>
      <c r="E20" s="363">
        <f t="shared" si="0"/>
        <v>3011.5000000000146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9.25" customHeight="1" x14ac:dyDescent="0.2">
      <c r="A21" s="79">
        <v>1</v>
      </c>
      <c r="B21" s="333" t="s">
        <v>12</v>
      </c>
      <c r="C21" s="344">
        <v>32384.6</v>
      </c>
      <c r="D21" s="346">
        <f>+'Ekamut-caxs'!D31</f>
        <v>33338.800000000003</v>
      </c>
      <c r="E21" s="343">
        <f t="shared" si="0"/>
        <v>954.20000000000437</v>
      </c>
      <c r="F21" s="344" t="s">
        <v>283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882</v>
      </c>
      <c r="D22" s="348">
        <f>+'Ekamut-caxs'!D32</f>
        <v>735</v>
      </c>
      <c r="E22" s="298">
        <f>D22-C22</f>
        <v>-147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0.75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13221.1</v>
      </c>
      <c r="D24" s="346">
        <f>+'Ekamut-caxs'!D34</f>
        <v>11872.1</v>
      </c>
      <c r="E24" s="343">
        <f t="shared" si="0"/>
        <v>-1349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2050.4</v>
      </c>
      <c r="D25" s="346">
        <f>+'Ekamut-caxs'!D35</f>
        <v>1924.3</v>
      </c>
      <c r="E25" s="343">
        <f t="shared" si="0"/>
        <v>-126.10000000000014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1069</v>
      </c>
      <c r="D26" s="346">
        <f>+'Ekamut-caxs'!D36</f>
        <v>1185.2</v>
      </c>
      <c r="E26" s="343">
        <f t="shared" si="0"/>
        <v>116.20000000000005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431.7</v>
      </c>
      <c r="D27" s="346">
        <f>+'Ekamut-caxs'!D37</f>
        <v>313.89999999999998</v>
      </c>
      <c r="E27" s="343">
        <f t="shared" si="0"/>
        <v>-117.80000000000001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113</v>
      </c>
      <c r="D28" s="346">
        <f>+'Ekamut-caxs'!D38</f>
        <v>113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 x14ac:dyDescent="0.2">
      <c r="A29" s="79">
        <v>7</v>
      </c>
      <c r="B29" s="329" t="s">
        <v>19</v>
      </c>
      <c r="C29" s="344"/>
      <c r="D29" s="346">
        <f>+'Ekamut-caxs'!D39</f>
        <v>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9" t="s">
        <v>20</v>
      </c>
      <c r="C30" s="346">
        <f>SUM(C31:C33)</f>
        <v>61.9</v>
      </c>
      <c r="D30" s="346">
        <f>SUM(D31:D33)</f>
        <v>62.4</v>
      </c>
      <c r="E30" s="343">
        <f t="shared" si="0"/>
        <v>0.5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7.1</v>
      </c>
      <c r="B31" s="33" t="s">
        <v>21</v>
      </c>
      <c r="C31" s="297">
        <v>58.8</v>
      </c>
      <c r="D31" s="348">
        <f>+'Ekamut-caxs'!D41</f>
        <v>58.8</v>
      </c>
      <c r="E31" s="298">
        <f t="shared" si="0"/>
        <v>0</v>
      </c>
      <c r="F31" s="297"/>
      <c r="G31" s="27"/>
    </row>
    <row r="32" spans="1:18" ht="21" customHeight="1" x14ac:dyDescent="0.2">
      <c r="A32" s="28">
        <v>7.2</v>
      </c>
      <c r="B32" s="33" t="s">
        <v>22</v>
      </c>
      <c r="C32" s="297">
        <v>3.1</v>
      </c>
      <c r="D32" s="348">
        <f>+'Ekamut-caxs'!D42</f>
        <v>3.6</v>
      </c>
      <c r="E32" s="298">
        <f t="shared" si="0"/>
        <v>0.5</v>
      </c>
      <c r="F32" s="297"/>
      <c r="G32" s="27"/>
    </row>
    <row r="33" spans="1:18" ht="0.75" customHeight="1" x14ac:dyDescent="0.2">
      <c r="A33" s="28">
        <v>8.3000000000000007</v>
      </c>
      <c r="B33" s="33" t="s">
        <v>23</v>
      </c>
      <c r="C33" s="297"/>
      <c r="D33" s="348">
        <f>+'Ekamut-caxs'!D43</f>
        <v>0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8</v>
      </c>
      <c r="B35" s="329" t="s">
        <v>32</v>
      </c>
      <c r="C35" s="344">
        <v>588</v>
      </c>
      <c r="D35" s="346">
        <f>+'Ekamut-caxs'!D45</f>
        <v>359.3</v>
      </c>
      <c r="E35" s="343">
        <f t="shared" si="0"/>
        <v>-228.7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9</v>
      </c>
      <c r="B36" s="329" t="s">
        <v>25</v>
      </c>
      <c r="C36" s="344">
        <v>50</v>
      </c>
      <c r="D36" s="346">
        <f>+'Ekamut-caxs'!D46</f>
        <v>50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10</v>
      </c>
      <c r="B37" s="334" t="s">
        <v>78</v>
      </c>
      <c r="C37" s="344">
        <v>200</v>
      </c>
      <c r="D37" s="346">
        <f>+'Ekamut-caxs'!D47</f>
        <v>229</v>
      </c>
      <c r="E37" s="343">
        <f t="shared" si="0"/>
        <v>29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11</v>
      </c>
      <c r="B38" s="329" t="s">
        <v>51</v>
      </c>
      <c r="C38" s="344">
        <v>50</v>
      </c>
      <c r="D38" s="346">
        <f>+'Ekamut-caxs'!D48</f>
        <v>50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12</v>
      </c>
      <c r="B39" s="329" t="s">
        <v>124</v>
      </c>
      <c r="C39" s="344">
        <v>30</v>
      </c>
      <c r="D39" s="346">
        <f>+'Ekamut-caxs'!D49</f>
        <v>30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9" t="s">
        <v>125</v>
      </c>
      <c r="C40" s="344">
        <v>115</v>
      </c>
      <c r="D40" s="346">
        <f>+'Ekamut-caxs'!D50</f>
        <v>117.5</v>
      </c>
      <c r="E40" s="343">
        <f t="shared" si="0"/>
        <v>2.5</v>
      </c>
      <c r="F40" s="344" t="s">
        <v>284</v>
      </c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0.75" customHeight="1" x14ac:dyDescent="0.2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14</v>
      </c>
      <c r="B42" s="329" t="s">
        <v>27</v>
      </c>
      <c r="C42" s="342">
        <v>43.9</v>
      </c>
      <c r="D42" s="346">
        <f>+'Ekamut-caxs'!D52</f>
        <v>43.9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15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16</v>
      </c>
      <c r="B44" s="329" t="s">
        <v>57</v>
      </c>
      <c r="C44" s="342">
        <v>0.1</v>
      </c>
      <c r="D44" s="346">
        <f>+'Ekamut-caxs'!D54</f>
        <v>120</v>
      </c>
      <c r="E44" s="343">
        <f>D44-C44</f>
        <v>119.9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0.75" customHeight="1" x14ac:dyDescent="0.2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 x14ac:dyDescent="0.2">
      <c r="A46" s="79">
        <v>21</v>
      </c>
      <c r="B46" s="329" t="s">
        <v>79</v>
      </c>
      <c r="C46" s="344"/>
      <c r="D46" s="346">
        <f>+'Ekamut-caxs'!D56</f>
        <v>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17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18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0.75" customHeight="1" x14ac:dyDescent="0.2">
      <c r="A49" s="79">
        <v>19</v>
      </c>
      <c r="B49" s="329" t="s">
        <v>126</v>
      </c>
      <c r="C49" s="342"/>
      <c r="D49" s="346">
        <f>+'Ekamut-caxs'!D59</f>
        <v>5.2</v>
      </c>
      <c r="E49" s="343">
        <f t="shared" si="1"/>
        <v>5.2</v>
      </c>
      <c r="F49" s="344" t="s">
        <v>282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20</v>
      </c>
      <c r="B52" s="190" t="s">
        <v>81</v>
      </c>
      <c r="C52" s="342">
        <v>26</v>
      </c>
      <c r="D52" s="346">
        <f>+'Ekamut-caxs'!D62</f>
        <v>0</v>
      </c>
      <c r="E52" s="343">
        <f t="shared" si="1"/>
        <v>-26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0.75" customHeight="1" x14ac:dyDescent="0.2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21</v>
      </c>
      <c r="B54" s="332" t="s">
        <v>278</v>
      </c>
      <c r="C54" s="342">
        <v>9.6999999999999993</v>
      </c>
      <c r="D54" s="344">
        <f>+'Ekamut-caxs'!D64</f>
        <v>8.5</v>
      </c>
      <c r="E54" s="342">
        <f>D54-C54</f>
        <v>-1.1999999999999993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22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23</v>
      </c>
      <c r="B56" s="333" t="s">
        <v>28</v>
      </c>
      <c r="C56" s="342">
        <v>4749.3</v>
      </c>
      <c r="D56" s="346">
        <f>+'Ekamut-caxs'!D66</f>
        <v>4749.8999999999996</v>
      </c>
      <c r="E56" s="343">
        <f t="shared" si="1"/>
        <v>0.5999999999994543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23.1</v>
      </c>
      <c r="B57" s="31" t="s">
        <v>82</v>
      </c>
      <c r="C57" s="299">
        <v>4749.3</v>
      </c>
      <c r="D57" s="348">
        <f>+'Ekamut-caxs'!D67</f>
        <v>4749.8999999999996</v>
      </c>
      <c r="E57" s="298">
        <f t="shared" si="1"/>
        <v>0.5999999999994543</v>
      </c>
      <c r="F57" s="297"/>
      <c r="G57" s="188"/>
    </row>
    <row r="58" spans="1:18" s="76" customFormat="1" ht="0.75" customHeight="1" x14ac:dyDescent="0.2">
      <c r="A58" s="79">
        <v>32</v>
      </c>
      <c r="B58" s="345" t="s">
        <v>83</v>
      </c>
      <c r="C58" s="342"/>
      <c r="D58" s="346">
        <f>+'Ekamut-caxs'!D68</f>
        <v>26</v>
      </c>
      <c r="E58" s="343">
        <f t="shared" si="1"/>
        <v>26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24</v>
      </c>
      <c r="B59" s="329" t="s">
        <v>71</v>
      </c>
      <c r="C59" s="342">
        <v>28.1</v>
      </c>
      <c r="D59" s="346">
        <f>+'Ekamut-caxs'!D69</f>
        <v>3613.5</v>
      </c>
      <c r="E59" s="343">
        <f t="shared" si="1"/>
        <v>3585.4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6" t="str">
        <f>+'Ekamut-caxs'!C72</f>
        <v>ժ/պ Թ. ԴԻԼԱՆՅԱՆ</v>
      </c>
      <c r="E62" s="556"/>
      <c r="F62" s="493"/>
      <c r="G62" s="27"/>
    </row>
    <row r="63" spans="1:18" ht="9.75" customHeight="1" x14ac:dyDescent="0.2">
      <c r="B63" s="43"/>
      <c r="C63" s="40"/>
      <c r="D63" s="555" t="s">
        <v>5</v>
      </c>
      <c r="E63" s="555"/>
      <c r="F63" s="503"/>
      <c r="G63" s="27"/>
    </row>
    <row r="64" spans="1:18" ht="24.75" customHeight="1" x14ac:dyDescent="0.2">
      <c r="B64" s="41" t="s">
        <v>6</v>
      </c>
      <c r="C64" s="42"/>
      <c r="D64" s="556" t="str">
        <f>+'Ekamut-caxs'!C74</f>
        <v>Ռ. Ղազարյան</v>
      </c>
      <c r="E64" s="556"/>
      <c r="F64" s="493"/>
      <c r="G64" s="27"/>
    </row>
    <row r="65" spans="1:7" ht="11.25" customHeight="1" x14ac:dyDescent="0.2">
      <c r="B65" s="40"/>
      <c r="C65" s="40"/>
      <c r="D65" s="555" t="s">
        <v>5</v>
      </c>
      <c r="E65" s="555"/>
      <c r="F65" s="503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 x14ac:dyDescent="0.2">
      <c r="A67" s="139"/>
      <c r="B67" s="27"/>
      <c r="C67" s="27"/>
      <c r="D67" s="27"/>
      <c r="E67" s="27"/>
      <c r="F67" s="505"/>
      <c r="G67" s="27"/>
    </row>
    <row r="68" spans="1:7" s="20" customFormat="1" x14ac:dyDescent="0.2">
      <c r="A68" s="139"/>
      <c r="B68" s="27"/>
      <c r="C68" s="27"/>
      <c r="D68" s="27"/>
      <c r="E68" s="27"/>
      <c r="F68" s="505"/>
      <c r="G68" s="27"/>
    </row>
    <row r="69" spans="1:7" s="20" customFormat="1" x14ac:dyDescent="0.2">
      <c r="A69" s="139"/>
      <c r="B69" s="27"/>
      <c r="C69" s="27"/>
      <c r="D69" s="27"/>
      <c r="E69" s="27"/>
      <c r="F69" s="505"/>
      <c r="G69" s="27"/>
    </row>
    <row r="70" spans="1:7" s="20" customFormat="1" x14ac:dyDescent="0.2">
      <c r="A70" s="139"/>
      <c r="B70" s="27"/>
      <c r="C70" s="27"/>
      <c r="D70" s="27"/>
      <c r="E70" s="27"/>
      <c r="F70" s="505"/>
      <c r="G70" s="27"/>
    </row>
    <row r="71" spans="1:7" s="20" customFormat="1" x14ac:dyDescent="0.2">
      <c r="A71" s="139"/>
      <c r="B71" s="27"/>
      <c r="C71" s="27"/>
      <c r="D71" s="27"/>
      <c r="E71" s="27"/>
      <c r="F71" s="505"/>
    </row>
    <row r="72" spans="1:7" s="20" customFormat="1" x14ac:dyDescent="0.2">
      <c r="A72" s="139"/>
      <c r="B72" s="27"/>
      <c r="C72" s="27"/>
      <c r="D72" s="27"/>
      <c r="E72" s="27"/>
      <c r="F72" s="505"/>
    </row>
    <row r="73" spans="1:7" s="20" customFormat="1" x14ac:dyDescent="0.2">
      <c r="A73" s="139"/>
      <c r="B73" s="27"/>
      <c r="C73" s="27"/>
      <c r="D73" s="27"/>
      <c r="E73" s="27"/>
      <c r="F73" s="505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B28" sqref="B2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6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4" t="s">
        <v>85</v>
      </c>
      <c r="B1" s="554"/>
      <c r="C1" s="554"/>
      <c r="D1" s="554"/>
      <c r="E1" s="554"/>
      <c r="F1" s="554"/>
    </row>
    <row r="2" spans="1:20" s="23" customFormat="1" ht="26.25" customHeight="1" x14ac:dyDescent="0.3">
      <c r="A2" s="546" t="str">
        <f>+'Ekamut-caxs'!A8:D8</f>
        <v xml:space="preserve">«Երևանի հ․122 մսուր-մանկապարտեզ» ՀՈԱԿ-ի </v>
      </c>
      <c r="B2" s="546"/>
      <c r="C2" s="546"/>
      <c r="D2" s="546"/>
      <c r="E2" s="546"/>
      <c r="F2" s="54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7" t="s">
        <v>254</v>
      </c>
      <c r="B3" s="557"/>
      <c r="C3" s="557"/>
      <c r="D3" s="557"/>
      <c r="E3" s="557"/>
      <c r="F3" s="557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252.9</v>
      </c>
      <c r="D6" s="300">
        <f>+C6</f>
        <v>252.9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50570.5</v>
      </c>
      <c r="D7" s="337">
        <f>SUM(D8,D9:D18)</f>
        <v>53581.4</v>
      </c>
      <c r="E7" s="337">
        <f>D7-C7</f>
        <v>3010.9000000000015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49310.400000000001</v>
      </c>
      <c r="D8" s="328">
        <f>+'Dramakan hosqer'!C15</f>
        <v>52310.400000000001</v>
      </c>
      <c r="E8" s="328">
        <f>D8-C8</f>
        <v>3000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1260</v>
      </c>
      <c r="D9" s="328">
        <f>+'Dramakan hosqer'!C16</f>
        <v>1130.2</v>
      </c>
      <c r="E9" s="328">
        <f t="shared" si="0"/>
        <v>-129.79999999999995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3</v>
      </c>
      <c r="B11" s="331" t="s">
        <v>66</v>
      </c>
      <c r="C11" s="327">
        <v>0.1</v>
      </c>
      <c r="D11" s="328">
        <f>+'Dramakan hosqer'!C18</f>
        <v>120</v>
      </c>
      <c r="E11" s="328">
        <f t="shared" si="0"/>
        <v>119.9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4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0.7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294</v>
      </c>
      <c r="C17" s="327"/>
      <c r="D17" s="327">
        <v>20.8</v>
      </c>
      <c r="E17" s="327">
        <f t="shared" si="0"/>
        <v>20.8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50543.099999999991</v>
      </c>
      <c r="D19" s="337">
        <f>+D20+D62+D74</f>
        <v>50268.600000000006</v>
      </c>
      <c r="E19" s="337">
        <f t="shared" si="0"/>
        <v>-274.49999999998545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50542.399999999994</v>
      </c>
      <c r="D20" s="337">
        <f>SUM(D21,D24:D30,D34:D56,D60:D61)</f>
        <v>49968.600000000006</v>
      </c>
      <c r="E20" s="337">
        <f t="shared" si="0"/>
        <v>-573.79999999998836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32384.6</v>
      </c>
      <c r="D21" s="328">
        <f>+'Dramakan hosqer'!C31</f>
        <v>33338.800000000003</v>
      </c>
      <c r="E21" s="328">
        <f t="shared" si="0"/>
        <v>954.20000000000437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882</v>
      </c>
      <c r="D22" s="341">
        <f>+'Dramakan hosqer'!C32</f>
        <v>735</v>
      </c>
      <c r="E22" s="341">
        <f t="shared" si="0"/>
        <v>-147</v>
      </c>
      <c r="F22" s="510"/>
    </row>
    <row r="23" spans="1:20" ht="18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 x14ac:dyDescent="0.3">
      <c r="A24" s="79">
        <v>2</v>
      </c>
      <c r="B24" s="329" t="s">
        <v>16</v>
      </c>
      <c r="C24" s="327">
        <v>13221.1</v>
      </c>
      <c r="D24" s="328">
        <f>+'Dramakan hosqer'!C34</f>
        <v>11872.1</v>
      </c>
      <c r="E24" s="328">
        <f t="shared" si="0"/>
        <v>-1349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2050.4</v>
      </c>
      <c r="D25" s="328">
        <f>+'Dramakan hosqer'!C35</f>
        <v>1924.3</v>
      </c>
      <c r="E25" s="328">
        <f t="shared" si="0"/>
        <v>-126.10000000000014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1069</v>
      </c>
      <c r="D26" s="328">
        <f>+'Dramakan hosqer'!C36</f>
        <v>1185.2</v>
      </c>
      <c r="E26" s="328">
        <f t="shared" si="0"/>
        <v>116.20000000000005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431.7</v>
      </c>
      <c r="D27" s="328">
        <f>+'Dramakan hosqer'!C37</f>
        <v>313.89999999999998</v>
      </c>
      <c r="E27" s="328">
        <f t="shared" si="0"/>
        <v>-117.80000000000001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113</v>
      </c>
      <c r="D28" s="328">
        <f>+'Dramakan hosqer'!C38</f>
        <v>113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0.75" customHeight="1" x14ac:dyDescent="0.3">
      <c r="A29" s="79">
        <v>7</v>
      </c>
      <c r="B29" s="329" t="s">
        <v>19</v>
      </c>
      <c r="C29" s="327"/>
      <c r="D29" s="328">
        <f>+'Dramakan hosqer'!C39</f>
        <v>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7</v>
      </c>
      <c r="B30" s="329" t="s">
        <v>20</v>
      </c>
      <c r="C30" s="328">
        <f>SUM(C31:C33)</f>
        <v>61.9</v>
      </c>
      <c r="D30" s="328">
        <f>SUM(D31:D33)</f>
        <v>62.4</v>
      </c>
      <c r="E30" s="328">
        <f t="shared" si="0"/>
        <v>0.5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</v>
      </c>
      <c r="B31" s="33" t="s">
        <v>21</v>
      </c>
      <c r="C31" s="301">
        <v>58.8</v>
      </c>
      <c r="D31" s="341">
        <f>+'Dramakan hosqer'!C41</f>
        <v>58.8</v>
      </c>
      <c r="E31" s="341">
        <f t="shared" si="0"/>
        <v>0</v>
      </c>
      <c r="F31" s="510"/>
    </row>
    <row r="32" spans="1:20" s="36" customFormat="1" ht="18" customHeight="1" x14ac:dyDescent="0.25">
      <c r="A32" s="28">
        <v>8.1</v>
      </c>
      <c r="B32" s="33" t="s">
        <v>22</v>
      </c>
      <c r="C32" s="301">
        <v>3.1</v>
      </c>
      <c r="D32" s="341">
        <f>+'Dramakan hosqer'!C42</f>
        <v>3.6</v>
      </c>
      <c r="E32" s="341">
        <f t="shared" si="0"/>
        <v>0.5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 x14ac:dyDescent="0.25">
      <c r="A33" s="28">
        <v>8.3000000000000007</v>
      </c>
      <c r="B33" s="33" t="s">
        <v>23</v>
      </c>
      <c r="C33" s="301"/>
      <c r="D33" s="341">
        <f>+'Dramakan hosqer'!C43</f>
        <v>0</v>
      </c>
      <c r="E33" s="341">
        <f t="shared" si="0"/>
        <v>0</v>
      </c>
      <c r="F33" s="510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v>588</v>
      </c>
      <c r="D35" s="328">
        <f>+'Dramakan hosqer'!C45</f>
        <v>359.3</v>
      </c>
      <c r="E35" s="328">
        <f t="shared" si="0"/>
        <v>-228.7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v>50</v>
      </c>
      <c r="D36" s="328">
        <f>+'Dramakan hosqer'!C46</f>
        <v>50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v>200</v>
      </c>
      <c r="D37" s="328">
        <f>+'Dramakan hosqer'!C47</f>
        <v>229</v>
      </c>
      <c r="E37" s="328">
        <f t="shared" si="0"/>
        <v>29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50</v>
      </c>
      <c r="D38" s="328">
        <f>+'Dramakan hosqer'!C48</f>
        <v>50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30</v>
      </c>
      <c r="D39" s="328">
        <f>+'Dramakan hosqer'!C49</f>
        <v>30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115</v>
      </c>
      <c r="D40" s="328">
        <f>+'Dramakan hosqer'!C50</f>
        <v>117.5</v>
      </c>
      <c r="E40" s="328">
        <f t="shared" si="0"/>
        <v>2.5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7.25" customHeight="1" x14ac:dyDescent="0.3">
      <c r="A42" s="79">
        <v>16</v>
      </c>
      <c r="B42" s="329" t="s">
        <v>27</v>
      </c>
      <c r="C42" s="327">
        <v>43.9</v>
      </c>
      <c r="D42" s="328">
        <f>+'Dramakan hosqer'!C52</f>
        <v>43.9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17</v>
      </c>
      <c r="B44" s="329" t="s">
        <v>57</v>
      </c>
      <c r="C44" s="327">
        <v>0.1</v>
      </c>
      <c r="D44" s="328">
        <f>+'Dramakan hosqer'!C54</f>
        <v>120</v>
      </c>
      <c r="E44" s="328">
        <f t="shared" si="0"/>
        <v>119.9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18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19</v>
      </c>
      <c r="B46" s="329" t="s">
        <v>79</v>
      </c>
      <c r="C46" s="327"/>
      <c r="D46" s="328">
        <f>+'Dramakan hosqer'!C56</f>
        <v>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20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21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22</v>
      </c>
      <c r="B49" s="329" t="s">
        <v>126</v>
      </c>
      <c r="C49" s="327"/>
      <c r="D49" s="328">
        <f>+'Dramakan hosqer'!C59</f>
        <v>5.2</v>
      </c>
      <c r="E49" s="328">
        <f t="shared" si="0"/>
        <v>5.2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23</v>
      </c>
      <c r="B52" s="190" t="s">
        <v>81</v>
      </c>
      <c r="C52" s="327">
        <v>26</v>
      </c>
      <c r="D52" s="328">
        <f>+'Dramakan hosqer'!C62</f>
        <v>0</v>
      </c>
      <c r="E52" s="328">
        <f t="shared" si="0"/>
        <v>-26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24</v>
      </c>
      <c r="B54" s="332" t="s">
        <v>279</v>
      </c>
      <c r="C54" s="327">
        <v>9.6999999999999993</v>
      </c>
      <c r="D54" s="328">
        <f>+'Dramakan hosqer'!C64</f>
        <v>8.5</v>
      </c>
      <c r="E54" s="327">
        <f>D54-C54</f>
        <v>-1.1999999999999993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0.75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 x14ac:dyDescent="0.3">
      <c r="A56" s="79">
        <v>31</v>
      </c>
      <c r="B56" s="335" t="s">
        <v>38</v>
      </c>
      <c r="C56" s="328">
        <f>SUM(C57:C59)</f>
        <v>0</v>
      </c>
      <c r="D56" s="328">
        <f>SUM(D57:D59)</f>
        <v>26</v>
      </c>
      <c r="E56" s="327">
        <f>D56-C56</f>
        <v>26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 x14ac:dyDescent="0.25">
      <c r="A59" s="15">
        <v>31.3</v>
      </c>
      <c r="B59" s="204" t="s">
        <v>88</v>
      </c>
      <c r="C59" s="301"/>
      <c r="D59" s="341">
        <f>+'Dramakan hosqer'!C69</f>
        <v>26</v>
      </c>
      <c r="E59" s="341">
        <f t="shared" si="0"/>
        <v>26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25</v>
      </c>
      <c r="B60" s="335" t="s">
        <v>40</v>
      </c>
      <c r="C60" s="327"/>
      <c r="D60" s="328">
        <f>+'Dramakan hosqer'!C70</f>
        <v>0.7</v>
      </c>
      <c r="E60" s="328">
        <f t="shared" si="0"/>
        <v>0.7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0.7</v>
      </c>
      <c r="D62" s="337">
        <f>+D63+D70</f>
        <v>300</v>
      </c>
      <c r="E62" s="337">
        <f t="shared" si="0"/>
        <v>299.3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0.7</v>
      </c>
      <c r="D63" s="328">
        <f>SUM(D64:D69)</f>
        <v>300</v>
      </c>
      <c r="E63" s="328">
        <f t="shared" si="0"/>
        <v>299.3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0.75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/>
      <c r="D65" s="328">
        <f>+'Dramakan hosqer'!C75</f>
        <v>300</v>
      </c>
      <c r="E65" s="328">
        <f>D65-C65</f>
        <v>300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0.75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1.2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1.3</v>
      </c>
      <c r="B69" s="340" t="s">
        <v>40</v>
      </c>
      <c r="C69" s="327">
        <v>0.7</v>
      </c>
      <c r="D69" s="327">
        <f>+'Dramakan hosqer'!C79</f>
        <v>0</v>
      </c>
      <c r="E69" s="327">
        <f>D69-C69</f>
        <v>-0.7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280.30000000001019</v>
      </c>
      <c r="D77" s="337">
        <f>D6+D7-D19</f>
        <v>3565.6999999999971</v>
      </c>
      <c r="E77" s="337">
        <f t="shared" si="1"/>
        <v>3285.3999999999869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9" t="str">
        <f>+'Ekamut-caxs'!C72</f>
        <v>ժ/պ Թ. ԴԻԼԱՆՅԱՆ</v>
      </c>
      <c r="E79" s="560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8" t="s">
        <v>98</v>
      </c>
      <c r="E80" s="558"/>
      <c r="F80" s="511"/>
    </row>
    <row r="81" spans="1:20" s="20" customFormat="1" ht="22.5" customHeight="1" x14ac:dyDescent="0.25">
      <c r="A81" s="21"/>
      <c r="B81" s="44" t="s">
        <v>6</v>
      </c>
      <c r="C81" s="21"/>
      <c r="D81" s="560" t="str">
        <f>+'Ekamut-caxs'!C74</f>
        <v>Ռ. Ղազարյան</v>
      </c>
      <c r="E81" s="560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8" t="s">
        <v>98</v>
      </c>
      <c r="E82" s="558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28" sqref="B2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1" t="s">
        <v>72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2" t="str">
        <f>+'Ekamut-caxs'!A8:D8</f>
        <v xml:space="preserve">«Երևանի հ․122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4" t="s">
        <v>162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5" t="s">
        <v>272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6" t="s">
        <v>167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29.1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3.6</v>
      </c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>
        <v>1.7</v>
      </c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>
        <v>14.3</v>
      </c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>
        <v>9.5</v>
      </c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29.1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6" t="s">
        <v>192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>
        <v>0.7</v>
      </c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229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0.7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0.7</v>
      </c>
      <c r="E59" s="278"/>
      <c r="F59" s="512">
        <f>+D59-D54</f>
        <v>0.7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255</v>
      </c>
      <c r="C62" s="277">
        <f>+'Dramakan hosqer'!C13</f>
        <v>252.9</v>
      </c>
      <c r="D62" s="568" t="s">
        <v>195</v>
      </c>
      <c r="E62" s="569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0" t="str">
        <f>+'Ekamut-caxs'!C72</f>
        <v>ժ/պ Թ. ԴԻԼԱՆՅԱՆ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1" t="s">
        <v>98</v>
      </c>
      <c r="E65" s="57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0" t="str">
        <f>+'Ekamut-caxs'!C74</f>
        <v>Ռ. Ղազարյան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1" t="s">
        <v>98</v>
      </c>
      <c r="E67" s="57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28" sqref="B2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5" t="s">
        <v>72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 x14ac:dyDescent="0.2">
      <c r="A2" s="546" t="str">
        <f>+'Ekamut-caxs'!A8</f>
        <v xml:space="preserve">«Երևանի հ․122 մսուր-մանկապարտեզ»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4" ht="25.5" customHeight="1" x14ac:dyDescent="0.2">
      <c r="A3" s="576" t="s">
        <v>256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 x14ac:dyDescent="0.25">
      <c r="M4" s="418" t="s">
        <v>0</v>
      </c>
    </row>
    <row r="5" spans="1:14" ht="33.75" customHeight="1" x14ac:dyDescent="0.2">
      <c r="A5" s="582" t="s">
        <v>158</v>
      </c>
      <c r="B5" s="584" t="s">
        <v>73</v>
      </c>
      <c r="C5" s="586" t="s">
        <v>237</v>
      </c>
      <c r="D5" s="577" t="s">
        <v>211</v>
      </c>
      <c r="E5" s="578"/>
      <c r="F5" s="578"/>
      <c r="G5" s="578"/>
      <c r="H5" s="578"/>
      <c r="I5" s="578"/>
      <c r="J5" s="578"/>
      <c r="K5" s="578"/>
      <c r="L5" s="579"/>
      <c r="M5" s="580" t="s">
        <v>161</v>
      </c>
    </row>
    <row r="6" spans="1:14" ht="79.5" customHeight="1" x14ac:dyDescent="0.2">
      <c r="A6" s="583"/>
      <c r="B6" s="585"/>
      <c r="C6" s="587"/>
      <c r="D6" s="419" t="s">
        <v>230</v>
      </c>
      <c r="E6" s="420" t="s">
        <v>242</v>
      </c>
      <c r="F6" s="420" t="s">
        <v>243</v>
      </c>
      <c r="G6" s="420" t="s">
        <v>159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81"/>
    </row>
    <row r="7" spans="1:14" ht="27.75" customHeight="1" x14ac:dyDescent="0.2">
      <c r="A7" s="419">
        <v>1</v>
      </c>
      <c r="B7" s="423" t="s">
        <v>221</v>
      </c>
      <c r="C7" s="424">
        <v>27674.5</v>
      </c>
      <c r="D7" s="425">
        <v>5459.6</v>
      </c>
      <c r="E7" s="426"/>
      <c r="F7" s="426"/>
      <c r="G7" s="426">
        <v>111.1</v>
      </c>
      <c r="H7" s="426">
        <v>93.6</v>
      </c>
      <c r="I7" s="426"/>
      <c r="J7" s="426"/>
      <c r="K7" s="426"/>
      <c r="L7" s="427"/>
      <c r="M7" s="428">
        <f>ROUND(SUM(C7:L7),1)</f>
        <v>33338.800000000003</v>
      </c>
    </row>
    <row r="8" spans="1:14" ht="28.5" customHeight="1" x14ac:dyDescent="0.2">
      <c r="A8" s="419">
        <v>1.1000000000000001</v>
      </c>
      <c r="B8" s="429" t="s">
        <v>123</v>
      </c>
      <c r="C8" s="430">
        <v>735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 x14ac:dyDescent="0.2">
      <c r="A9" s="419">
        <v>1.2</v>
      </c>
      <c r="B9" s="429" t="s">
        <v>212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 x14ac:dyDescent="0.2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 x14ac:dyDescent="0.25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33338.800000000003</v>
      </c>
    </row>
    <row r="12" spans="1:14" s="443" customFormat="1" ht="34.5" customHeight="1" x14ac:dyDescent="0.2">
      <c r="A12" s="444"/>
      <c r="B12" s="445"/>
      <c r="C12" s="416"/>
      <c r="D12" s="446">
        <v>2729803</v>
      </c>
      <c r="E12" s="447">
        <f>+D12*2</f>
        <v>5459606</v>
      </c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 x14ac:dyDescent="0.2">
      <c r="B13" s="452"/>
      <c r="C13" s="452"/>
      <c r="D13" s="453"/>
      <c r="E13" s="454"/>
      <c r="F13" s="454"/>
      <c r="G13" s="455"/>
      <c r="H13" s="196"/>
      <c r="I13" s="196"/>
      <c r="J13" s="453"/>
      <c r="K13" s="590"/>
      <c r="L13" s="590"/>
      <c r="M13" s="456"/>
    </row>
    <row r="14" spans="1:14" s="444" customFormat="1" ht="69" customHeight="1" x14ac:dyDescent="0.2">
      <c r="B14" s="572" t="s">
        <v>217</v>
      </c>
      <c r="C14" s="573"/>
      <c r="D14" s="574"/>
      <c r="G14" s="453"/>
      <c r="H14" s="453"/>
      <c r="I14" s="572" t="s">
        <v>216</v>
      </c>
      <c r="J14" s="574"/>
      <c r="K14" s="453"/>
      <c r="L14" s="453"/>
      <c r="M14" s="453"/>
    </row>
    <row r="15" spans="1:14" s="444" customFormat="1" ht="48" customHeight="1" x14ac:dyDescent="0.2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215</v>
      </c>
      <c r="K15" s="459"/>
      <c r="L15" s="459"/>
      <c r="M15" s="460"/>
    </row>
    <row r="16" spans="1:14" s="461" customFormat="1" ht="39.75" customHeight="1" x14ac:dyDescent="0.2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 x14ac:dyDescent="0.2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 x14ac:dyDescent="0.2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 x14ac:dyDescent="0.2">
      <c r="A19" s="474"/>
      <c r="B19" s="475" t="s">
        <v>2</v>
      </c>
      <c r="C19" s="475"/>
      <c r="E19" s="477"/>
      <c r="F19" s="478"/>
      <c r="G19" s="478"/>
      <c r="H19" s="591" t="str">
        <f>+'Ekamut-caxs'!C72</f>
        <v>ժ/պ Թ. ԴԻԼԱՆՅԱՆ</v>
      </c>
      <c r="I19" s="591"/>
      <c r="J19" s="591"/>
      <c r="K19" s="479"/>
      <c r="L19" s="474"/>
      <c r="M19" s="474"/>
    </row>
    <row r="20" spans="1:13" s="480" customFormat="1" ht="17.25" customHeight="1" x14ac:dyDescent="0.2">
      <c r="B20" s="481"/>
      <c r="C20" s="481"/>
      <c r="E20" s="482" t="s">
        <v>97</v>
      </c>
      <c r="F20" s="483"/>
      <c r="G20" s="484"/>
      <c r="H20" s="589" t="s">
        <v>98</v>
      </c>
      <c r="I20" s="589"/>
      <c r="J20" s="589"/>
      <c r="K20" s="483"/>
    </row>
    <row r="21" spans="1:13" s="476" customFormat="1" ht="24.75" customHeight="1" x14ac:dyDescent="0.2">
      <c r="B21" s="485" t="s">
        <v>6</v>
      </c>
      <c r="C21" s="485"/>
      <c r="E21" s="486"/>
      <c r="F21" s="487"/>
      <c r="G21" s="487"/>
      <c r="H21" s="588" t="str">
        <f>+'Ekamut-caxs'!C74</f>
        <v>Ռ. Ղազարյան</v>
      </c>
      <c r="I21" s="588"/>
      <c r="J21" s="588"/>
      <c r="K21" s="488"/>
    </row>
    <row r="22" spans="1:13" s="480" customFormat="1" ht="18.75" customHeight="1" x14ac:dyDescent="0.2">
      <c r="E22" s="482" t="s">
        <v>97</v>
      </c>
      <c r="F22" s="483"/>
      <c r="G22" s="484"/>
      <c r="H22" s="589" t="s">
        <v>98</v>
      </c>
      <c r="I22" s="589"/>
      <c r="J22" s="589"/>
      <c r="K22" s="483"/>
    </row>
    <row r="23" spans="1:13" s="489" customFormat="1" ht="16.5" x14ac:dyDescent="0.2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B28" sqref="B2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9" t="s">
        <v>72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4" customFormat="1" ht="21.75" customHeight="1" x14ac:dyDescent="0.2">
      <c r="A2" s="600" t="str">
        <f>+'Ekamut-caxs'!A8:D8</f>
        <v xml:space="preserve">«Երևանի հ․122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4" customFormat="1" ht="21" customHeight="1" x14ac:dyDescent="0.2">
      <c r="A3" s="600" t="s">
        <v>99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 x14ac:dyDescent="0.25"/>
    <row r="5" spans="1:13" s="172" customFormat="1" ht="24.75" customHeight="1" x14ac:dyDescent="0.2">
      <c r="A5" s="602" t="s">
        <v>120</v>
      </c>
      <c r="B5" s="604" t="s">
        <v>100</v>
      </c>
      <c r="C5" s="596" t="s">
        <v>101</v>
      </c>
      <c r="D5" s="597"/>
      <c r="E5" s="597"/>
      <c r="F5" s="598"/>
      <c r="G5" s="606" t="s">
        <v>102</v>
      </c>
      <c r="H5" s="606"/>
      <c r="I5" s="606"/>
      <c r="J5" s="606"/>
      <c r="K5" s="596" t="s">
        <v>149</v>
      </c>
      <c r="L5" s="597"/>
      <c r="M5" s="598"/>
    </row>
    <row r="6" spans="1:13" s="176" customFormat="1" ht="51" customHeight="1" x14ac:dyDescent="0.2">
      <c r="A6" s="603"/>
      <c r="B6" s="605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2655</v>
      </c>
      <c r="F7" s="311">
        <v>369045</v>
      </c>
      <c r="G7" s="324" t="s">
        <v>235</v>
      </c>
      <c r="H7" s="309" t="s">
        <v>235</v>
      </c>
      <c r="I7" s="321">
        <v>1878</v>
      </c>
      <c r="J7" s="312">
        <v>86212</v>
      </c>
      <c r="K7" s="373" t="s">
        <v>235</v>
      </c>
      <c r="L7" s="321">
        <v>178</v>
      </c>
      <c r="M7" s="313">
        <f>+L7*200.47</f>
        <v>35683.659999999996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2527</v>
      </c>
      <c r="F8" s="311">
        <v>351253</v>
      </c>
      <c r="G8" s="324" t="s">
        <v>235</v>
      </c>
      <c r="H8" s="309" t="s">
        <v>235</v>
      </c>
      <c r="I8" s="321">
        <v>1795</v>
      </c>
      <c r="J8" s="312">
        <v>92270</v>
      </c>
      <c r="K8" s="373" t="s">
        <v>235</v>
      </c>
      <c r="L8" s="321">
        <v>98</v>
      </c>
      <c r="M8" s="313">
        <f t="shared" ref="M8:M18" si="0">+L8*200.47</f>
        <v>19646.060000000001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2724</v>
      </c>
      <c r="F9" s="311">
        <v>378636</v>
      </c>
      <c r="G9" s="324" t="s">
        <v>235</v>
      </c>
      <c r="H9" s="309" t="s">
        <v>235</v>
      </c>
      <c r="I9" s="321">
        <v>1980</v>
      </c>
      <c r="J9" s="312">
        <v>101856</v>
      </c>
      <c r="K9" s="373" t="s">
        <v>235</v>
      </c>
      <c r="L9" s="321">
        <v>126</v>
      </c>
      <c r="M9" s="313">
        <f t="shared" si="0"/>
        <v>25259.22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101</v>
      </c>
      <c r="F10" s="311">
        <v>14514</v>
      </c>
      <c r="G10" s="324" t="s">
        <v>235</v>
      </c>
      <c r="H10" s="314" t="s">
        <v>235</v>
      </c>
      <c r="I10" s="321">
        <v>1956</v>
      </c>
      <c r="J10" s="312">
        <v>101873</v>
      </c>
      <c r="K10" s="373" t="s">
        <v>235</v>
      </c>
      <c r="L10" s="321">
        <v>108</v>
      </c>
      <c r="M10" s="313">
        <f t="shared" si="0"/>
        <v>21650.76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1896</v>
      </c>
      <c r="J11" s="312">
        <v>98316</v>
      </c>
      <c r="K11" s="373" t="s">
        <v>235</v>
      </c>
      <c r="L11" s="321">
        <v>133</v>
      </c>
      <c r="M11" s="313">
        <f t="shared" si="0"/>
        <v>26662.51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1937</v>
      </c>
      <c r="J12" s="312">
        <v>100578</v>
      </c>
      <c r="K12" s="373" t="s">
        <v>235</v>
      </c>
      <c r="L12" s="321">
        <v>111</v>
      </c>
      <c r="M12" s="313">
        <f t="shared" si="0"/>
        <v>22252.17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1784</v>
      </c>
      <c r="J13" s="312">
        <v>92228</v>
      </c>
      <c r="K13" s="373" t="s">
        <v>235</v>
      </c>
      <c r="L13" s="321">
        <v>135</v>
      </c>
      <c r="M13" s="313">
        <f t="shared" si="0"/>
        <v>27063.45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2088</v>
      </c>
      <c r="J14" s="312">
        <v>108344</v>
      </c>
      <c r="K14" s="373" t="s">
        <v>235</v>
      </c>
      <c r="L14" s="321">
        <v>131</v>
      </c>
      <c r="M14" s="313">
        <f t="shared" si="0"/>
        <v>26261.57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1880</v>
      </c>
      <c r="J15" s="312">
        <v>97599</v>
      </c>
      <c r="K15" s="373" t="s">
        <v>235</v>
      </c>
      <c r="L15" s="321">
        <v>185</v>
      </c>
      <c r="M15" s="313">
        <f t="shared" si="0"/>
        <v>37086.949999999997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2082</v>
      </c>
      <c r="J16" s="312">
        <v>107824</v>
      </c>
      <c r="K16" s="373" t="s">
        <v>235</v>
      </c>
      <c r="L16" s="321">
        <v>59</v>
      </c>
      <c r="M16" s="313">
        <f t="shared" si="0"/>
        <v>11827.73</v>
      </c>
    </row>
    <row r="17" spans="1:13" ht="19.5" customHeight="1" x14ac:dyDescent="0.2">
      <c r="A17" s="166">
        <v>11</v>
      </c>
      <c r="B17" s="232" t="s">
        <v>113</v>
      </c>
      <c r="C17" s="319">
        <v>2401</v>
      </c>
      <c r="D17" s="310">
        <v>333739</v>
      </c>
      <c r="E17" s="530">
        <f>+MAX(C17,E7)</f>
        <v>2655</v>
      </c>
      <c r="F17" s="311">
        <f>+E17*143.7</f>
        <v>381523.49999999994</v>
      </c>
      <c r="G17" s="323">
        <v>1868</v>
      </c>
      <c r="H17" s="314">
        <v>85877</v>
      </c>
      <c r="I17" s="321">
        <f>+MAX(G17,I7)</f>
        <v>1878</v>
      </c>
      <c r="J17" s="312">
        <f>+I17*53.48</f>
        <v>100435.43999999999</v>
      </c>
      <c r="K17" s="373">
        <v>150</v>
      </c>
      <c r="L17" s="531">
        <v>150</v>
      </c>
      <c r="M17" s="313">
        <f t="shared" si="0"/>
        <v>30070.5</v>
      </c>
    </row>
    <row r="18" spans="1:13" ht="19.5" customHeight="1" x14ac:dyDescent="0.2">
      <c r="A18" s="166">
        <v>12</v>
      </c>
      <c r="B18" s="232" t="s">
        <v>114</v>
      </c>
      <c r="C18" s="319">
        <v>2988</v>
      </c>
      <c r="D18" s="310">
        <v>415332</v>
      </c>
      <c r="E18" s="530">
        <f>+MAX(C18,E8)</f>
        <v>2988</v>
      </c>
      <c r="F18" s="311">
        <f>+E18*143.7</f>
        <v>429375.6</v>
      </c>
      <c r="G18" s="323">
        <v>1827</v>
      </c>
      <c r="H18" s="314">
        <v>83477</v>
      </c>
      <c r="I18" s="321">
        <f>+MAX(G18,I8)</f>
        <v>1827</v>
      </c>
      <c r="J18" s="312">
        <f>+I18*53.48</f>
        <v>97707.959999999992</v>
      </c>
      <c r="K18" s="373">
        <v>152</v>
      </c>
      <c r="L18" s="321">
        <f>+MAX(K18,L8)</f>
        <v>152</v>
      </c>
      <c r="M18" s="313">
        <f t="shared" si="0"/>
        <v>30471.439999999999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5389</v>
      </c>
      <c r="D19" s="315">
        <f t="shared" si="1"/>
        <v>749071</v>
      </c>
      <c r="E19" s="322">
        <f t="shared" si="1"/>
        <v>13650</v>
      </c>
      <c r="F19" s="316">
        <f>SUM(F7:F18)</f>
        <v>1924347.1</v>
      </c>
      <c r="G19" s="325">
        <f>SUM(G7:G18)</f>
        <v>3695</v>
      </c>
      <c r="H19" s="315">
        <f>SUM(H7:H18)</f>
        <v>169354</v>
      </c>
      <c r="I19" s="322">
        <f>SUM(I7:I18)</f>
        <v>22981</v>
      </c>
      <c r="J19" s="317">
        <f>SUM(J7:J18)</f>
        <v>1185243.3999999999</v>
      </c>
      <c r="K19" s="320">
        <f t="shared" si="1"/>
        <v>302</v>
      </c>
      <c r="L19" s="322">
        <f>SUM(L7:L18)</f>
        <v>1566</v>
      </c>
      <c r="M19" s="316">
        <f>SUM(M7:M18)</f>
        <v>313936.02000000008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1924.3</v>
      </c>
      <c r="G20" s="293"/>
      <c r="H20" s="211"/>
      <c r="I20" s="293"/>
      <c r="J20" s="211">
        <f>ROUND(J19/1000,1)</f>
        <v>1185.2</v>
      </c>
      <c r="K20" s="293"/>
      <c r="L20" s="293"/>
      <c r="M20" s="211">
        <f>ROUND(M19/1000,1)</f>
        <v>313.89999999999998</v>
      </c>
    </row>
    <row r="21" spans="1:13" ht="18.75" customHeight="1" thickBot="1" x14ac:dyDescent="0.25">
      <c r="A21" s="228"/>
      <c r="B21" s="601" t="s">
        <v>207</v>
      </c>
      <c r="C21" s="601"/>
      <c r="D21" s="60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>
        <v>120</v>
      </c>
    </row>
    <row r="24" spans="1:13" ht="30.75" customHeight="1" x14ac:dyDescent="0.2">
      <c r="A24" s="214">
        <v>2</v>
      </c>
      <c r="B24" s="207" t="s">
        <v>280</v>
      </c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120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1924.3</v>
      </c>
      <c r="G27" s="399"/>
      <c r="H27" s="315"/>
      <c r="I27" s="315"/>
      <c r="J27" s="316">
        <f>J20-J26</f>
        <v>1185.2</v>
      </c>
      <c r="K27" s="399"/>
      <c r="L27" s="315"/>
      <c r="M27" s="316">
        <f>M20-M26</f>
        <v>193.89999999999998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120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3"/>
      <c r="H30" s="593"/>
      <c r="I30" s="306"/>
      <c r="J30" s="595" t="str">
        <f>+'Ekamut-caxs'!C72</f>
        <v>ժ/պ Թ. ԴԻԼԱՆՅԱՆ</v>
      </c>
      <c r="K30" s="595"/>
      <c r="M30" s="168"/>
    </row>
    <row r="31" spans="1:13" s="164" customFormat="1" x14ac:dyDescent="0.2">
      <c r="C31" s="171"/>
      <c r="D31" s="171"/>
      <c r="E31" s="170"/>
      <c r="F31" s="170"/>
      <c r="G31" s="594" t="s">
        <v>97</v>
      </c>
      <c r="H31" s="594"/>
      <c r="I31" s="307"/>
      <c r="J31" s="594" t="s">
        <v>115</v>
      </c>
      <c r="K31" s="594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Ռ. Ղազարյան</v>
      </c>
      <c r="K32" s="595"/>
    </row>
    <row r="33" spans="3:13" s="164" customFormat="1" x14ac:dyDescent="0.2">
      <c r="C33" s="167"/>
      <c r="D33" s="167"/>
      <c r="G33" s="594" t="s">
        <v>97</v>
      </c>
      <c r="H33" s="594"/>
      <c r="I33" s="307"/>
      <c r="J33" s="594" t="s">
        <v>115</v>
      </c>
      <c r="K33" s="594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92" t="s">
        <v>263</v>
      </c>
      <c r="J36" s="592"/>
      <c r="K36" s="492"/>
      <c r="L36" s="592" t="s">
        <v>264</v>
      </c>
      <c r="M36" s="592"/>
    </row>
    <row r="37" spans="3:13" x14ac:dyDescent="0.2">
      <c r="I37" s="592"/>
      <c r="J37" s="592"/>
      <c r="K37" s="492"/>
      <c r="L37" s="592"/>
      <c r="M37" s="59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28" sqref="B2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09" t="s">
        <v>72</v>
      </c>
      <c r="B1" s="609"/>
      <c r="C1" s="609"/>
      <c r="D1" s="609"/>
      <c r="E1" s="609"/>
    </row>
    <row r="2" spans="1:14" ht="23.25" customHeight="1" x14ac:dyDescent="0.2">
      <c r="A2" s="610" t="str">
        <f>+'Ekamut-caxs'!A8:D8</f>
        <v xml:space="preserve">«Երևանի հ․122 մսուր-մանկապարտեզ» ՀՈԱԿ-ի </v>
      </c>
      <c r="B2" s="610"/>
      <c r="C2" s="610"/>
      <c r="D2" s="610"/>
      <c r="E2" s="610"/>
    </row>
    <row r="3" spans="1:14" ht="28.5" customHeight="1" x14ac:dyDescent="0.2">
      <c r="A3" s="610" t="s">
        <v>265</v>
      </c>
      <c r="B3" s="610"/>
      <c r="C3" s="610"/>
      <c r="D3" s="610"/>
      <c r="E3" s="610"/>
    </row>
    <row r="5" spans="1:14" x14ac:dyDescent="0.2">
      <c r="E5" s="378" t="s">
        <v>152</v>
      </c>
    </row>
    <row r="6" spans="1:14" ht="54" customHeight="1" x14ac:dyDescent="0.2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 x14ac:dyDescent="0.2">
      <c r="A8" s="380">
        <v>1</v>
      </c>
      <c r="B8" s="381" t="s">
        <v>232</v>
      </c>
      <c r="C8" s="353">
        <v>39038.9</v>
      </c>
      <c r="D8" s="353">
        <v>1130.2</v>
      </c>
      <c r="E8" s="353">
        <v>9311.2999999999993</v>
      </c>
    </row>
    <row r="9" spans="1:14" s="389" customFormat="1" ht="25.5" customHeight="1" x14ac:dyDescent="0.2">
      <c r="A9" s="385">
        <v>2</v>
      </c>
      <c r="B9" s="386" t="s">
        <v>224</v>
      </c>
      <c r="C9" s="387">
        <v>4014</v>
      </c>
      <c r="D9" s="387"/>
      <c r="E9" s="387">
        <v>1280.4000000000001</v>
      </c>
      <c r="F9" s="388" t="s">
        <v>273</v>
      </c>
      <c r="L9" s="389">
        <v>111</v>
      </c>
      <c r="M9" s="389">
        <v>113</v>
      </c>
      <c r="N9" s="389">
        <f>+M9*28+850</f>
        <v>4014</v>
      </c>
    </row>
    <row r="10" spans="1:14" s="389" customFormat="1" ht="25.5" customHeight="1" x14ac:dyDescent="0.2">
      <c r="A10" s="385">
        <v>3</v>
      </c>
      <c r="B10" s="386" t="s">
        <v>219</v>
      </c>
      <c r="C10" s="387">
        <v>4154</v>
      </c>
      <c r="D10" s="387"/>
      <c r="E10" s="387">
        <v>1280.4000000000001</v>
      </c>
      <c r="F10" s="388" t="s">
        <v>273</v>
      </c>
      <c r="M10" s="389">
        <v>118</v>
      </c>
      <c r="N10" s="389">
        <f>+M10*28+850</f>
        <v>4154</v>
      </c>
    </row>
    <row r="11" spans="1:14" s="205" customFormat="1" ht="31.5" customHeight="1" x14ac:dyDescent="0.2">
      <c r="A11" s="382"/>
      <c r="B11" s="383" t="s">
        <v>220</v>
      </c>
      <c r="C11" s="384">
        <f>ROUND(SUM(C8:C10),1)</f>
        <v>47206.9</v>
      </c>
      <c r="D11" s="384">
        <f t="shared" ref="D11:E11" si="0">ROUND(SUM(D8:D10),1)</f>
        <v>1130.2</v>
      </c>
      <c r="E11" s="384">
        <f t="shared" si="0"/>
        <v>11872.1</v>
      </c>
      <c r="G11" s="205">
        <v>120</v>
      </c>
      <c r="I11" s="205">
        <f>+G11*485*22</f>
        <v>1280400</v>
      </c>
    </row>
    <row r="13" spans="1:14" ht="51" customHeight="1" x14ac:dyDescent="0.2">
      <c r="B13" s="611" t="s">
        <v>225</v>
      </c>
      <c r="C13" s="611"/>
      <c r="D13" s="611"/>
      <c r="E13" s="611"/>
    </row>
    <row r="18" spans="2:5" ht="20.25" customHeight="1" x14ac:dyDescent="0.2">
      <c r="B18" s="163" t="s">
        <v>2</v>
      </c>
      <c r="C18" s="163"/>
      <c r="D18" s="612" t="str">
        <f>+'Ekamut-caxs'!C72</f>
        <v>ժ/պ Թ. ԴԻԼԱՆՅԱՆ</v>
      </c>
      <c r="E18" s="612"/>
    </row>
    <row r="19" spans="2:5" ht="18.75" customHeight="1" x14ac:dyDescent="0.2">
      <c r="B19" s="163" t="s">
        <v>4</v>
      </c>
      <c r="D19" s="607" t="s">
        <v>5</v>
      </c>
      <c r="E19" s="607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08" t="str">
        <f>+'Ekamut-caxs'!C74</f>
        <v>Ռ. Ղազարյան</v>
      </c>
      <c r="E21" s="608"/>
    </row>
    <row r="22" spans="2:5" ht="23.25" customHeight="1" x14ac:dyDescent="0.2">
      <c r="D22" s="607" t="s">
        <v>5</v>
      </c>
      <c r="E22" s="607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28" sqref="B28"/>
    </sheetView>
  </sheetViews>
  <sheetFormatPr defaultRowHeight="13.5" x14ac:dyDescent="0.2"/>
  <cols>
    <col min="1" max="1" width="4.42578125" style="526" customWidth="1"/>
    <col min="2" max="2" width="60.85546875" style="515" customWidth="1"/>
    <col min="3" max="3" width="17.140625" style="515" customWidth="1"/>
    <col min="4" max="4" width="17.5703125" style="515" customWidth="1"/>
    <col min="5" max="16384" width="9.140625" style="515"/>
  </cols>
  <sheetData>
    <row r="1" spans="1:4" s="514" customFormat="1" ht="24" customHeight="1" x14ac:dyDescent="0.2">
      <c r="A1" s="614" t="s">
        <v>72</v>
      </c>
      <c r="B1" s="614"/>
      <c r="C1" s="614"/>
      <c r="D1" s="614"/>
    </row>
    <row r="2" spans="1:4" ht="17.25" x14ac:dyDescent="0.2">
      <c r="A2" s="615" t="str">
        <f>+'Ekamut-caxs'!A8:D8</f>
        <v xml:space="preserve">«Երևանի հ․122 մսուր-մանկապարտեզ» ՀՈԱԿ-ի </v>
      </c>
      <c r="B2" s="615"/>
      <c r="C2" s="615"/>
      <c r="D2" s="615"/>
    </row>
    <row r="3" spans="1:4" ht="17.25" x14ac:dyDescent="0.2">
      <c r="A3" s="615" t="s">
        <v>266</v>
      </c>
      <c r="B3" s="615"/>
      <c r="C3" s="615"/>
      <c r="D3" s="615"/>
    </row>
    <row r="6" spans="1:4" ht="59.25" customHeight="1" x14ac:dyDescent="0.2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 x14ac:dyDescent="0.2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 x14ac:dyDescent="0.2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 x14ac:dyDescent="0.2">
      <c r="A9" s="520">
        <v>1.2</v>
      </c>
      <c r="B9" s="521" t="s">
        <v>134</v>
      </c>
      <c r="C9" s="520"/>
      <c r="D9" s="520"/>
    </row>
    <row r="10" spans="1:4" ht="25.5" customHeight="1" x14ac:dyDescent="0.2">
      <c r="A10" s="520">
        <v>1.3</v>
      </c>
      <c r="B10" s="521" t="s">
        <v>135</v>
      </c>
      <c r="C10" s="520"/>
      <c r="D10" s="520"/>
    </row>
    <row r="11" spans="1:4" s="519" customFormat="1" ht="31.5" customHeight="1" x14ac:dyDescent="0.2">
      <c r="A11" s="517">
        <v>2</v>
      </c>
      <c r="B11" s="522" t="s">
        <v>136</v>
      </c>
      <c r="C11" s="517">
        <f>SUM(C12:C14)</f>
        <v>1</v>
      </c>
      <c r="D11" s="517">
        <f>SUM(D12:D14)</f>
        <v>30</v>
      </c>
    </row>
    <row r="12" spans="1:4" ht="21.75" customHeight="1" x14ac:dyDescent="0.2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 x14ac:dyDescent="0.2">
      <c r="A13" s="520">
        <v>2.2000000000000002</v>
      </c>
      <c r="B13" s="521" t="s">
        <v>138</v>
      </c>
      <c r="C13" s="520"/>
      <c r="D13" s="520"/>
    </row>
    <row r="14" spans="1:4" ht="21.75" customHeight="1" x14ac:dyDescent="0.2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 x14ac:dyDescent="0.2">
      <c r="A15" s="517">
        <v>3</v>
      </c>
      <c r="B15" s="518" t="s">
        <v>140</v>
      </c>
      <c r="C15" s="517">
        <f>SUM(C16:C18)</f>
        <v>1</v>
      </c>
      <c r="D15" s="517">
        <f>SUM(D16:D18)</f>
        <v>30</v>
      </c>
    </row>
    <row r="16" spans="1:4" ht="23.25" customHeight="1" x14ac:dyDescent="0.2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 x14ac:dyDescent="0.2">
      <c r="A17" s="520">
        <v>3.2</v>
      </c>
      <c r="B17" s="523" t="s">
        <v>142</v>
      </c>
      <c r="C17" s="520"/>
      <c r="D17" s="520"/>
    </row>
    <row r="18" spans="1:4" ht="23.25" customHeight="1" x14ac:dyDescent="0.2">
      <c r="A18" s="520">
        <v>3.3</v>
      </c>
      <c r="B18" s="523" t="s">
        <v>143</v>
      </c>
      <c r="C18" s="520"/>
      <c r="D18" s="520"/>
    </row>
    <row r="19" spans="1:4" s="519" customFormat="1" ht="35.25" customHeight="1" x14ac:dyDescent="0.2">
      <c r="A19" s="517">
        <v>4</v>
      </c>
      <c r="B19" s="518" t="s">
        <v>144</v>
      </c>
      <c r="C19" s="517">
        <f>SUM(C20:C22)</f>
        <v>2</v>
      </c>
      <c r="D19" s="517">
        <f>SUM(D20:D22)</f>
        <v>60</v>
      </c>
    </row>
    <row r="20" spans="1:4" ht="23.25" customHeight="1" x14ac:dyDescent="0.2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 x14ac:dyDescent="0.2">
      <c r="A21" s="520">
        <v>4.2</v>
      </c>
      <c r="B21" s="523" t="s">
        <v>146</v>
      </c>
      <c r="C21" s="520">
        <v>1</v>
      </c>
      <c r="D21" s="520">
        <v>30</v>
      </c>
    </row>
    <row r="22" spans="1:4" ht="23.25" customHeight="1" x14ac:dyDescent="0.2">
      <c r="A22" s="520">
        <v>4.3</v>
      </c>
      <c r="B22" s="523" t="s">
        <v>147</v>
      </c>
      <c r="C22" s="520"/>
      <c r="D22" s="520"/>
    </row>
    <row r="23" spans="1:4" s="519" customFormat="1" ht="31.5" customHeight="1" x14ac:dyDescent="0.2">
      <c r="A23" s="517"/>
      <c r="B23" s="518" t="s">
        <v>74</v>
      </c>
      <c r="C23" s="517">
        <f>C7+C11+C15+C19</f>
        <v>5</v>
      </c>
      <c r="D23" s="517">
        <f>D7+D11+D15+D19</f>
        <v>140</v>
      </c>
    </row>
    <row r="24" spans="1:4" s="519" customFormat="1" ht="25.5" customHeight="1" x14ac:dyDescent="0.2">
      <c r="A24" s="524"/>
      <c r="B24" s="525"/>
      <c r="C24" s="524"/>
      <c r="D24" s="524"/>
    </row>
    <row r="25" spans="1:4" s="519" customFormat="1" ht="45.75" customHeight="1" x14ac:dyDescent="0.2">
      <c r="A25" s="524"/>
      <c r="B25" s="529" t="s">
        <v>271</v>
      </c>
      <c r="C25" s="517">
        <v>140</v>
      </c>
      <c r="D25" s="524"/>
    </row>
    <row r="26" spans="1:4" ht="30.75" customHeight="1" x14ac:dyDescent="0.2"/>
    <row r="27" spans="1:4" ht="17.25" x14ac:dyDescent="0.2">
      <c r="B27" s="527" t="s">
        <v>2</v>
      </c>
      <c r="C27" s="616" t="str">
        <f>+'Ekamut-caxs'!C72</f>
        <v>ժ/պ Թ. ԴԻԼԱՆՅԱՆ</v>
      </c>
      <c r="D27" s="616"/>
    </row>
    <row r="28" spans="1:4" ht="15.75" customHeight="1" x14ac:dyDescent="0.2">
      <c r="B28" s="528" t="s">
        <v>4</v>
      </c>
      <c r="C28" s="613" t="s">
        <v>5</v>
      </c>
      <c r="D28" s="613"/>
    </row>
    <row r="29" spans="1:4" ht="27" customHeight="1" x14ac:dyDescent="0.2">
      <c r="B29" s="519" t="s">
        <v>6</v>
      </c>
      <c r="C29" s="616" t="str">
        <f>+'Ekamut-caxs'!C74</f>
        <v>Ռ. Ղազարյան</v>
      </c>
      <c r="D29" s="616"/>
    </row>
    <row r="30" spans="1:4" x14ac:dyDescent="0.2">
      <c r="C30" s="613" t="s">
        <v>5</v>
      </c>
      <c r="D30" s="613"/>
    </row>
    <row r="31" spans="1:4" x14ac:dyDescent="0.2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XtmytkskRJtjTErioxCk0bgYiMzLgOaZ3Vmwyah5oQ8=</DigestValue>
    </Reference>
    <Reference Type="http://www.w3.org/2000/09/xmldsig#Object" URI="#idOfficeObject">
      <DigestMethod Algorithm="http://www.w3.org/2001/04/xmlenc#sha256"/>
      <DigestValue>n35j4rWBvJl/tjrWBDUcsR+tXLwnofX5sBc5CAvERKI=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4LKm0viP4mSwg9f3vQi46o3khZ7tz3Z+0sor25+/wQE=</DigestValue>
    </Reference>
    <Reference Type="http://www.w3.org/2000/09/xmldsig#Object" URI="#idValidSigLnImg">
      <DigestMethod Algorithm="http://www.w3.org/2001/04/xmlenc#sha256"/>
      <DigestValue>6RVRtVQTQ5bjKXfS4nC7O6XG0ZuE3v98HGdXpOwL0pQ=</DigestValue>
    </Reference>
    <Reference Type="http://www.w3.org/2000/09/xmldsig#Object" URI="#idInvalidSigLnImg">
      <DigestMethod Algorithm="http://www.w3.org/2001/04/xmlenc#sha256"/>
      <DigestValue>brBendQGdOikYPfXKZK+W3t6BkI8dr3rlGpTX3rfW48=</DigestValue>
    </Reference>
  </SignedInfo>
  <SignatureValue>T8Za4ktOXcRG/skang3JxcyYLRQ7oGGPVZrwt3mts/h4OQ/oP/kddXD7ItZ/WlxklB8YsSEQ39wU
o674jXOB4g7DURKNXjNxxGIAFXCjamHm76sXVwQc2sxUfgZdHWk99av7MGibsZPVgU4U1qWhJ4v3
mpbax1cAM6aaxXMv9X1aekdBGvHwRDWIo97bGNNv0H5Viubf2IIco/tAacj2Iu2MX//XXqqEDX2Q
zr6+JyhBmaXyTgng8x/UChNBTM7lR3RlJ73OW4XsRkfUzk3FGzHBpAC6PrAdGNklDMZ5P/wPYrdr
tXgvwdLzsQS8ZTMmYfRtG6Xco/6rXCHopjpWag==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y8X4tPlPo7QxN8RseZw7GtWkBPlvHl/CexO63ORDZV4=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dr2EOXANNSnt96x0ZgxtHo+TftJGVVcPSMDhMCQVg3U=</DigestValue>
      </Reference>
      <Reference URI="/xl/drawings/vmlDrawing2.vml?ContentType=application/vnd.openxmlformats-officedocument.vmlDrawing">
        <DigestMethod Algorithm="http://www.w3.org/2001/04/xmlenc#sha256"/>
        <DigestValue>IXPNvpnjoRQ7ox6LoCtuWilWDrglqpGZrmLZrHLJlRQ=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KhPYIfqD+9SrziJh6AKV/FgXEoL7ngDWIQRxrvtJjN0=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lLSWQktZdUA/hFp8Qof4/2l2GhhskC/pd7G9L9ee1XA=</DigestValue>
      </Reference>
      <Reference URI="/xl/styles.xml?ContentType=application/vnd.openxmlformats-officedocument.spreadsheetml.styles+xml">
        <DigestMethod Algorithm="http://www.w3.org/2001/04/xmlenc#sha256"/>
        <DigestValue>Uid+a9OX/fMCY0hHwsCofmzhey+9NCmlUHHeAcrx18I=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+0YBnCYXuHbWsEMIMDk5ORhiERr9lWrHEkLnCs8vA10=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2oPcdiyU84xF8dM5J3opcZ1zNnKvqudXVMsfQ2lvF8M=</DigestValue>
      </Reference>
      <Reference URI="/xl/worksheets/sheet2.xml?ContentType=application/vnd.openxmlformats-officedocument.spreadsheetml.worksheet+xml">
        <DigestMethod Algorithm="http://www.w3.org/2001/04/xmlenc#sha256"/>
        <DigestValue>hMAN5rUD6Y7xBtAnAGDX1yOOBY7NC/gOF4zxjZ6M9gE=</DigestValue>
      </Reference>
      <Reference URI="/xl/worksheets/sheet3.xml?ContentType=application/vnd.openxmlformats-officedocument.spreadsheetml.worksheet+xml">
        <DigestMethod Algorithm="http://www.w3.org/2001/04/xmlenc#sha256"/>
        <DigestValue>PUZP35qSAm8tgUf2G+e5dAa8Z4chtPMxXfhZCd3fSh4=</DigestValue>
      </Reference>
      <Reference URI="/xl/worksheets/sheet4.xml?ContentType=application/vnd.openxmlformats-officedocument.spreadsheetml.worksheet+xml">
        <DigestMethod Algorithm="http://www.w3.org/2001/04/xmlenc#sha256"/>
        <DigestValue>9OyVnzwT1EfU3EnkHoHyDobyM6s/fwwqYrBcvxsObfU=</DigestValue>
      </Reference>
      <Reference URI="/xl/worksheets/sheet5.xml?ContentType=application/vnd.openxmlformats-officedocument.spreadsheetml.worksheet+xml">
        <DigestMethod Algorithm="http://www.w3.org/2001/04/xmlenc#sha256"/>
        <DigestValue>OY8Jx8oWZSxo3lctNp0kms/E0Fhr4xg7Hsa9us9G2iE=</DigestValue>
      </Reference>
      <Reference URI="/xl/worksheets/sheet6.xml?ContentType=application/vnd.openxmlformats-officedocument.spreadsheetml.worksheet+xml">
        <DigestMethod Algorithm="http://www.w3.org/2001/04/xmlenc#sha256"/>
        <DigestValue>YGbL0VPa4ABdCDTJFePy/9LO1Ks3AQJnTn6q1ReR1Z8=</DigestValue>
      </Reference>
      <Reference URI="/xl/worksheets/sheet7.xml?ContentType=application/vnd.openxmlformats-officedocument.spreadsheetml.worksheet+xml">
        <DigestMethod Algorithm="http://www.w3.org/2001/04/xmlenc#sha256"/>
        <DigestValue>ilFD+Z4N+VJCUJ1MamWIbPg0Nc/AyAcg6M4aDdXtzak=</DigestValue>
      </Reference>
      <Reference URI="/xl/worksheets/sheet8.xml?ContentType=application/vnd.openxmlformats-officedocument.spreadsheetml.worksheet+xml">
        <DigestMethod Algorithm="http://www.w3.org/2001/04/xmlenc#sha256"/>
        <DigestValue>9Yz+dTL13jBzoAfTXSgQBLs3u5BzkLUVSuQmfSvoI/M=</DigestValue>
      </Reference>
      <Reference URI="/xl/worksheets/sheet9.xml?ContentType=application/vnd.openxmlformats-officedocument.spreadsheetml.worksheet+xml">
        <DigestMethod Algorithm="http://www.w3.org/2001/04/xmlenc#sha256"/>
        <DigestValue>quDr748tKQ0A7ipmTM3vWkWW3QinKqExPqGscHsfS+g=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{9C9954BB-FAA9-4B26-BE1A-99742E63CE0E}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2022-12-29T10:37:09Z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7fALjQ3wDO/FN33GKNd4jO3wB3DwoMAAAAAGjujAJo7owCdq4NcAAAAACAQAAKfM7fAAAAAAAAAAAAAAAAAAAAAABA3IwCAAAAAAAAAAAAAAAAAAAAAAAAAAAAAAAAAAAAAAAAAAAAAAAA2EIg4AAAAAAo0N8A6ftTdwAA3wAAAAAA9ftTd/ZeEuP1////AAAAAAAAAAAAAAAAkAEAAJpdEuPEzt8A3a9zdwAAFna4zt8AAAAAAMDO3wAAAAAAAAAAAGG4cncAAAAACQAAANjP3wDYz98AAAIAAPz///8BAAAAAAAAAAAAAAAAAAAAAAAAAAAAAAAA9/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tNYTAACMAr0ts27mH2Tj5IAg4OhSkwIoAgAA0Af4AAgCAADQB/gAZAAAABwT3wAIAgAAkHbWExj0URgoJogYAAAAAAAAAAAAAPgAAgAAAAAAAABBAAAAAAD4AHwC+AAAAAAA/AEAACwT+AAAAAAAAACMAigT+AAAAIl34AzfAK5eiXcYs9YTrl6JdwAAAAAAAAAAuAmNArgJjQL0DN8AHy+nbgAAjAIAAAAA/AEAAAQN3wDdLqduAAAAAAcAAAAAAAAAYbhyd/wBAAAHAAAALA7fACwO3wAAAgAA/P///wEAAAAAAAAAAAAAAAAAAAAA9/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IT0AzfALQO3wDO/FN31JuMAgAAAAAZEAotOwAAAH8AAAAAAAAABQAAANwAAABIFc4TAAAAANjVVxgAAAAA4MYBASjdVxgAAAAA2NVXGLCSuG4DAAAAuJK4bgEAAAAobHQYvGrrbr0ts27mH2Tj5IAg4OhSkwIkDt8A6ftTdwAA3wACAAAA9ftTdxwT3wDg////AAAAAAAAAAAAAAAAkAEAAAAAAAEAAAAAYQByAGkAYQBsAAAAAAAAAAAAAAAAAAAABgAAAAAAAABhuHJ3AAAAAAYAAADUDd8A1A3fAAACAAD8////AQAAAAAAAAAAAAAAAAAAAAD3/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qN8AraZUdz0QAADgp98A2AkhbdgJbQAAAAAA/////z0Qav//////hAQAAApqCgCM07ITAAAAANgJbf//////hAQAACFtAQDAApcgAAAAAJw9pXZ5RFJ32AkhbeTWihgBAAAA/////wAAAAAwwK8aTKzfAAAAAAAwwK8aAADMGopEUnfAApcg2AkhbQEAAADk1ooYMMCvGgAAAAAAAAAA2AltAEys3wDYCW3//////4QEAAAhbQEAwAKXIAAAAACOJFZ32AkhbZgAtBMKAAAA/////wAAAAAQAAAAAwEAAOGVAQAcAAAB2Ak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AAAAAAcKDQcKDQcJDQ4WMShFrjFU1TJV1gECBAIDBAECBQoRKyZBowsTMeo6AAAAfqbJd6PIeqDCQFZ4JTd0Lk/HMVPSGy5uFiE4GypVJ0KnHjN9AAABADYAAACcz+7S6ffb7fnC0t1haH0hMm8aLXIuT8ggOIwoRKslP58cK08AAAEAAAAAAMHg9P///////////+bm5k9SXjw/SzBRzTFU0y1NwSAyVzFGXwEBAgBkCA8mnM/u69/SvI9jt4tgjIR9FBosDBEjMVTUMlXWMVPRKUSeDxk4AAAAADoAAADT6ff///////+Tk5MjK0krSbkvUcsuT8YVJFoTIFIrSbgtTcEQHEfVig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O3wC40N8AzvxTd9xijXeIzt8Adw8KDAAAAABo7owCaO6MAnauDXAAAAAAgEAACnzO3wAAAAAAAAAAAAAAAAAAAAAAQNyMAgAAAAAAAAAAAAAAAAAAAAAAAAAAAAAAAAAAAAAAAAAAAAAAANhCIOAAAAAAKNDfAOn7U3cAAN8AAAAAAPX7U3f2XhLj9f///wAAAAAAAAAAAAAAAJABAACaXRLjxM7fAN2vc3cAABZ2uM7fAAAAAADAzt8AAAAAAAAAAABhuHJ3AAAAAAkAAADYz98A2M/fAAACAAD8////AQAAAAAAAAAAAAAAAAAAAAAAAAAAAAAAAPf9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tNYTAACMAr0ts27mH2Tj5IAg4OhSkwIoAgAA0Af4AAgCAADQB/gAZAAAABwT3wAIAgAAkHbWExj0URgoJogYAAAAAAAAAAAAAPgAAgAAAAAAAABBAAAAAAD4AHwC+AAAAAAA/AEAACwT+AAAAAAAAACMAigT+AAAAIl34AzfAK5eiXcYs9YTrl6JdwAAAAAAAAAAuAmNArgJjQL0DN8AHy+nbgAAjAIAAAAA/AEAAAQN3wDdLqduAAAAAAcAAAAAAAAAYbhyd/wBAAAHAAAALA7fACwO3wAAAgAA/P///wEAAAAAAAAAAAAAAAAAAAAA9/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IT0AzfALQO3wDO/FN31JuMAgAAAAAZEAotOwAAAH8AAAAAAAAABQAAANwAAABIFc4TAAAAANjVVxgAAAAA4MYBASjdVxgAAAAA2NVXGLCSuG4DAAAAuJK4bgEAAAAobHQYvGrrbr0ts27mH2Tj5IAg4OhSkwIkDt8A6ftTdwAA3wACAAAA9ftTdxwT3wDg////AAAAAAAAAAAAAAAAkAEAAAAAAAEAAAAAYQByAGkAYQBsAAAAAAAAAAAAAAAAAAAABgAAAAAAAABhuHJ3AAAAAAYAAADUDd8A1A3fAAACAAD8////AQAAAAAAAAAAAAAAAAAAAAD3/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qN8AraZUdz0QAADgp98Avgshwr4LwgAAAAAAXk7Fbj0Qav//////hAQAAApqCgCM07ITAAAAAL4Lwv//////hAQAACHCAQDAApcgAAAAAJw9pXZ5RFJ3vgshwuTWihgBAAAA/////wAAAADYw68aTKzfAAAAAADYw68aAADMGopEUnfAApcgvgshwgEAAADk1ooY2MOvGgAAAAAAAAAAvgvCAEys3wC+C8L//////4QEAAAhwgEAwAKXIAAAAACOJFZ3vgshwhC6sRoRAAAA/////wAAAAAQAAAAAwEAAOGVAQAcAAABvgshw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WELWVyFkP3taf7KOh1skX4b6Im4Va/cA04gNSs4eyn4=</DigestValue>
    </Reference>
    <Reference Type="http://www.w3.org/2000/09/xmldsig#Object" URI="#idOfficeObject">
      <DigestMethod Algorithm="http://www.w3.org/2001/04/xmlenc#sha256"/>
      <DigestValue>etOstm24va+nz/EtOoP/eygnnNcxyXMLBrtPyfzSco4=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G2USAH+0DF1KV4a8E0kphPGZdUf/7NAdR7Fn+ZGxl64=</DigestValue>
    </Reference>
    <Reference Type="http://www.w3.org/2000/09/xmldsig#Object" URI="#idValidSigLnImg">
      <DigestMethod Algorithm="http://www.w3.org/2001/04/xmlenc#sha256"/>
      <DigestValue>83dBu95ZBi5i13qIZkjfZ4kUU8cDuJDmNC4kxFv1psw=</DigestValue>
    </Reference>
    <Reference Type="http://www.w3.org/2000/09/xmldsig#Object" URI="#idInvalidSigLnImg">
      <DigestMethod Algorithm="http://www.w3.org/2001/04/xmlenc#sha256"/>
      <DigestValue>NNcYa+VVqWXepmZa81apxPAVenh9Z2MvHGbmWgse1fg=</DigestValue>
    </Reference>
  </SignedInfo>
  <SignatureValue>nyrYVeVNXVW6t/fcKIaLoNNCEukNJmMNExDbigab6UBrRbwFgmgrP1P28k8XYCxC5lPQ0F239RAu
oGDYcK+BInTNqWJt27OzsuwJ82AUziPRgxVJxtVaiWgE2fNVwJp/x8dB/Qgkl0y1olk0vM5M8J9f
mskfU6hun11XLkhghkBnPPCL4JEih+M7zF4B/auVCqYHWP43BK6m93XZTcVazpTM6Hb+lTRwv2to
Z+gShVEQWdfajUyUru7KEFcL1U7O7l6T52qVL51ZlD6Yq/4bXMsNNHI1Ra6lpLeARkMRd+USOdeE
f22r9YzhqWEhgzJF1T9QqkoqZwaNgW4gHn6ETg==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y8X4tPlPo7QxN8RseZw7GtWkBPlvHl/CexO63ORDZV4=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dr2EOXANNSnt96x0ZgxtHo+TftJGVVcPSMDhMCQVg3U=</DigestValue>
      </Reference>
      <Reference URI="/xl/drawings/vmlDrawing2.vml?ContentType=application/vnd.openxmlformats-officedocument.vmlDrawing">
        <DigestMethod Algorithm="http://www.w3.org/2001/04/xmlenc#sha256"/>
        <DigestValue>IXPNvpnjoRQ7ox6LoCtuWilWDrglqpGZrmLZrHLJlRQ=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KhPYIfqD+9SrziJh6AKV/FgXEoL7ngDWIQRxrvtJjN0=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lLSWQktZdUA/hFp8Qof4/2l2GhhskC/pd7G9L9ee1XA=</DigestValue>
      </Reference>
      <Reference URI="/xl/styles.xml?ContentType=application/vnd.openxmlformats-officedocument.spreadsheetml.styles+xml">
        <DigestMethod Algorithm="http://www.w3.org/2001/04/xmlenc#sha256"/>
        <DigestValue>Uid+a9OX/fMCY0hHwsCofmzhey+9NCmlUHHeAcrx18I=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+0YBnCYXuHbWsEMIMDk5ORhiERr9lWrHEkLnCs8vA10=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2oPcdiyU84xF8dM5J3opcZ1zNnKvqudXVMsfQ2lvF8M=</DigestValue>
      </Reference>
      <Reference URI="/xl/worksheets/sheet2.xml?ContentType=application/vnd.openxmlformats-officedocument.spreadsheetml.worksheet+xml">
        <DigestMethod Algorithm="http://www.w3.org/2001/04/xmlenc#sha256"/>
        <DigestValue>hMAN5rUD6Y7xBtAnAGDX1yOOBY7NC/gOF4zxjZ6M9gE=</DigestValue>
      </Reference>
      <Reference URI="/xl/worksheets/sheet3.xml?ContentType=application/vnd.openxmlformats-officedocument.spreadsheetml.worksheet+xml">
        <DigestMethod Algorithm="http://www.w3.org/2001/04/xmlenc#sha256"/>
        <DigestValue>PUZP35qSAm8tgUf2G+e5dAa8Z4chtPMxXfhZCd3fSh4=</DigestValue>
      </Reference>
      <Reference URI="/xl/worksheets/sheet4.xml?ContentType=application/vnd.openxmlformats-officedocument.spreadsheetml.worksheet+xml">
        <DigestMethod Algorithm="http://www.w3.org/2001/04/xmlenc#sha256"/>
        <DigestValue>9OyVnzwT1EfU3EnkHoHyDobyM6s/fwwqYrBcvxsObfU=</DigestValue>
      </Reference>
      <Reference URI="/xl/worksheets/sheet5.xml?ContentType=application/vnd.openxmlformats-officedocument.spreadsheetml.worksheet+xml">
        <DigestMethod Algorithm="http://www.w3.org/2001/04/xmlenc#sha256"/>
        <DigestValue>OY8Jx8oWZSxo3lctNp0kms/E0Fhr4xg7Hsa9us9G2iE=</DigestValue>
      </Reference>
      <Reference URI="/xl/worksheets/sheet6.xml?ContentType=application/vnd.openxmlformats-officedocument.spreadsheetml.worksheet+xml">
        <DigestMethod Algorithm="http://www.w3.org/2001/04/xmlenc#sha256"/>
        <DigestValue>YGbL0VPa4ABdCDTJFePy/9LO1Ks3AQJnTn6q1ReR1Z8=</DigestValue>
      </Reference>
      <Reference URI="/xl/worksheets/sheet7.xml?ContentType=application/vnd.openxmlformats-officedocument.spreadsheetml.worksheet+xml">
        <DigestMethod Algorithm="http://www.w3.org/2001/04/xmlenc#sha256"/>
        <DigestValue>ilFD+Z4N+VJCUJ1MamWIbPg0Nc/AyAcg6M4aDdXtzak=</DigestValue>
      </Reference>
      <Reference URI="/xl/worksheets/sheet8.xml?ContentType=application/vnd.openxmlformats-officedocument.spreadsheetml.worksheet+xml">
        <DigestMethod Algorithm="http://www.w3.org/2001/04/xmlenc#sha256"/>
        <DigestValue>9Yz+dTL13jBzoAfTXSgQBLs3u5BzkLUVSuQmfSvoI/M=</DigestValue>
      </Reference>
      <Reference URI="/xl/worksheets/sheet9.xml?ContentType=application/vnd.openxmlformats-officedocument.spreadsheetml.worksheet+xml">
        <DigestMethod Algorithm="http://www.w3.org/2001/04/xmlenc#sha256"/>
        <DigestValue>quDr748tKQ0A7ipmTM3vWkWW3QinKqExPqGscHsfS+g=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{F7E6BBCC-15E4-479E-B5A2-AFD332ACB6D8}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2022-12-29T10:38:04Z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7fALjQ3wDO/FN33GKNd4jO3wB3DwoMAAAAAGjujAJo7owCdq4NcAAAAACAQAAKfM7fAAAAAAAAAAAAAAAAAAAAAABA3IwCAAAAAAAAAAAAAAAAAAAAAAAAAAAAAAAAAAAAAAAAAAAAAAAA2EIg4AAAAAAo0N8A6ftTdwAA3wAAAAAA9ftTd/ZeEuP1////AAAAAAAAAAAAAAAAkAEAAJpdEuPEzt8A3a9zdwAAFna4zt8AAAAAAMDO3wAAAAAAAAAAAGG4cncAAAAACQAAANjP3wDYz98AAAIAAPz///8BAAAAAAAAAAAAAAAAAAAAAAAAAAAAAAAA9/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tNYTAACMAr0ts27mH2Tj5IAg4OhSkwIoAgAA0Af4AAgCAADQB/gAZAAAABwT3wAIAgAAkHbWExj0URgoJogYAAAAAAAAAAAAAPgAAgAAAAAAAABBAAAAAAD4AHwC+AAAAAAA/AEAACwT+AAAAAAAAACMAigT+AAAAIl34AzfAK5eiXcYs9YTrl6JdwAAAAAAAAAAuAmNArgJjQL0DN8AHy+nbgAAjAIAAAAA/AEAAAQN3wDdLqduAAAAAAcAAAAAAAAAYbhyd/wBAAAHAAAALA7fACwO3wAAAgAA/P///wEAAAAAAAAAAAAAAAAAAAAA9/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IT0AzfALQO3wDO/FN31JuMAgAAAAAZEAotOwAAAH8AAAAAAAAABQAAANwAAABIFc4TAAAAANjVVxgAAAAA4MYBASjdVxgAAAAA2NVXGLCSuG4DAAAAuJK4bgEAAAAobHQYvGrrbr0ts27mH2Tj5IAg4OhSkwIkDt8A6ftTdwAA3wACAAAA9ftTdxwT3wDg////AAAAAAAAAAAAAAAAkAEAAAAAAAEAAAAAYQByAGkAYQBsAAAAAAAAAAAAAAAAAAAABgAAAAAAAABhuHJ3AAAAAAYAAADUDd8A1A3fAAACAAD8////AQAAAAAAAAAAAAAAAAAAAAD3/QnwxAp2ZHYACAAAAAAlAAAADAAAAAMAAAAYAAAADAAAAAAAAAISAAAADAAAAAEAAAAWAAAADAAAAAgAAABUAAAAVAAAAAoAAAAnAAAAHgAAAEoAAAABAAAAAIDUQbSX1EEKAAAASwAAAAEAAABMAAAABAAAAAkAAAAnAAAAIAAAAEsAAABQAAAAWAARG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98AraZUdz0QAAAAp98ALRUhhi0VhgAAAAAAXk7Fbj0Qav//////hAQAAApqCgCM07ITAAAAAC0Vhv//////hAQAACGGAQBgAV0gAAAAAJw9pXZ5RFJ3LRUhhuTWihgBAAAA/////wAAAAD4DRYbbKvfAAAAAAD4DRYbAACDGIpEUndgAV0gLRUhhgEAAADk1ooY+A0WGwAAAAAAAAAAXCyMd5X2h3f/////sKffAAAAAACsp98AABAAAAAAh3cAAN0KWBiTGfj+mBkAkAAAAACZGQAAAAAQAAAAAwEAAOGVAQAcAAABLRUhh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O3wC40N8AzvxTd9xijXeIzt8Adw8KDAAAAABo7owCaO6MAnauDXAAAAAAgEAACnzO3wAAAAAAAAAAAAAAAAAAAAAAQNyMAgAAAAAAAAAAAAAAAAAAAAAAAAAAAAAAAAAAAAAAAAAAAAAAANhCIOAAAAAAKNDfAOn7U3cAAN8AAAAAAPX7U3f2XhLj9f///wAAAAAAAAAAAAAAAJABAACaXRLjxM7fAN2vc3cAABZ2uM7fAAAAAADAzt8AAAAAAAAAAABhuHJ3AAAAAAkAAADYz98A2M/fAAACAAD8////AQAAAAAAAAAAAAAAAAAAAAAAAAAAAAAAAPf9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tNYTAACMAr0ts27mH2Tj5IAg4OhSkwIoAgAA0Af4AAgCAADQB/gAZAAAABwT3wAIAgAAkHbWExj0URgoJogYAAAAAAAAAAAAAPgAAgAAAAAAAABBAAAAAAD4AHwC+AAAAAAA/AEAACwT+AAAAAAAAACMAigT+AAAAIl34AzfAK5eiXcYs9YTrl6JdwAAAAAAAAAAuAmNArgJjQL0DN8AHy+nbgAAjAIAAAAA/AEAAAQN3wDdLqduAAAAAAcAAAAAAAAAYbhyd/wBAAAHAAAALA7fACwO3wAAAgAA/P///wEAAAAAAAAAAAAAAAAAAAAA9/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IT0AzfALQO3wDO/FN31JuMAgAAAAAZEAotOwAAAH8AAAAAAAAABQAAANwAAABIFc4TAAAAANjVVxgAAAAA4MYBASjdVxgAAAAA2NVXGLCSuG4DAAAAuJK4bgEAAAAobHQYvGrrbr0ts27mH2Tj5IAg4OhSkwIkDt8A6ftTdwAA3wACAAAA9ftTdxwT3wDg////AAAAAAAAAAAAAAAAkAEAAAAAAAEAAAAAYQByAGkAYQBsAAAAAAAAAAAAAAAAAAAABgAAAAAAAABhuHJ3AAAAAAYAAADUDd8A1A3fAAACAAD8////AQAAAAAAAAAAAAAAAAAAAAD3/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98AraZUdz0QAAAAp98AdAohZ3QKZwAAAAAAXk7Fbj0Qav//////hAQAAApqCgCM07ITAAAAAHQKZ///////hAQAACFnAQBgAV0gAAAAAJw9pXZ5RFJ3dAohZ+TWihgBAAAA/////wAAAACgERYbbKvfAAAAAACgERYbAACDGIpEUndgAV0gdAohZwEAAADk1ooYoBEWGwAAAAAAAAAAXCyMd5X2h3f/////sKffAAAAAACsp98AABAAAAAAh3cAAN0KWBiTGfj+mBkAkAAAAACZGQAAAAAQAAAAAwEAAOGVAQAcAAABdAo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2022-12-21T06:15:28Z</cp:lastPrinted>
  <dcterms:created xsi:type="dcterms:W3CDTF">1996-10-14T23:33:28Z</dcterms:created>
  <dcterms:modified xsi:type="dcterms:W3CDTF">2022-12-23T13:39:15Z</dcterms:modified>
</cp:coreProperties>
</file>